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6" yWindow="27" windowWidth="17470" windowHeight="111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6" i="1"/>
  <c r="G10"/>
  <c r="P107"/>
  <c r="O107"/>
  <c r="D107"/>
  <c r="C107"/>
  <c r="P106"/>
  <c r="O106"/>
  <c r="D106"/>
  <c r="C106"/>
  <c r="P105"/>
  <c r="O105"/>
  <c r="D105"/>
  <c r="C105"/>
  <c r="P104"/>
  <c r="O104"/>
  <c r="C104"/>
  <c r="D104" s="1"/>
  <c r="P103"/>
  <c r="O103"/>
  <c r="D103"/>
  <c r="C103"/>
  <c r="P102"/>
  <c r="O102"/>
  <c r="C102"/>
  <c r="D102" s="1"/>
  <c r="P101"/>
  <c r="O101"/>
  <c r="C101"/>
  <c r="D101" s="1"/>
  <c r="P100"/>
  <c r="O100"/>
  <c r="D100"/>
  <c r="C100"/>
  <c r="P99"/>
  <c r="O99"/>
  <c r="D99"/>
  <c r="C99"/>
  <c r="P98"/>
  <c r="O98"/>
  <c r="D98"/>
  <c r="C98"/>
  <c r="P97"/>
  <c r="O97"/>
  <c r="C97"/>
  <c r="D97" s="1"/>
  <c r="P96"/>
  <c r="O96"/>
  <c r="C96"/>
  <c r="D96" s="1"/>
  <c r="P95"/>
  <c r="O95"/>
  <c r="D95"/>
  <c r="C95"/>
  <c r="P94"/>
  <c r="O94"/>
  <c r="C94"/>
  <c r="D94" s="1"/>
  <c r="P93"/>
  <c r="O93"/>
  <c r="C93"/>
  <c r="D93" s="1"/>
  <c r="P92"/>
  <c r="O92"/>
  <c r="D92"/>
  <c r="C92"/>
  <c r="P91"/>
  <c r="O91"/>
  <c r="D91"/>
  <c r="C91"/>
  <c r="P90"/>
  <c r="O90"/>
  <c r="C90"/>
  <c r="D90" s="1"/>
  <c r="P89"/>
  <c r="O89"/>
  <c r="C89"/>
  <c r="D89" s="1"/>
  <c r="P88"/>
  <c r="O88"/>
  <c r="C88"/>
  <c r="D88" s="1"/>
  <c r="P87"/>
  <c r="O87"/>
  <c r="D87"/>
  <c r="C87"/>
  <c r="P86"/>
  <c r="O86"/>
  <c r="C86"/>
  <c r="D86" s="1"/>
  <c r="P85"/>
  <c r="O85"/>
  <c r="C85"/>
  <c r="D85" s="1"/>
  <c r="P84"/>
  <c r="O84"/>
  <c r="D84"/>
  <c r="C84"/>
  <c r="P83"/>
  <c r="O83"/>
  <c r="D83"/>
  <c r="C83"/>
  <c r="P82"/>
  <c r="O82"/>
  <c r="C82"/>
  <c r="D82" s="1"/>
  <c r="P81"/>
  <c r="O81"/>
  <c r="C81"/>
  <c r="D81" s="1"/>
  <c r="P80"/>
  <c r="O80"/>
  <c r="C80"/>
  <c r="D80" s="1"/>
  <c r="P79"/>
  <c r="O79"/>
  <c r="D79"/>
  <c r="C79"/>
  <c r="P78"/>
  <c r="O78"/>
  <c r="C78"/>
  <c r="D78" s="1"/>
  <c r="P77"/>
  <c r="O77"/>
  <c r="C77"/>
  <c r="D77" s="1"/>
  <c r="P76"/>
  <c r="O76"/>
  <c r="D76"/>
  <c r="C76"/>
  <c r="P75"/>
  <c r="O75"/>
  <c r="D75"/>
  <c r="C75"/>
  <c r="P74"/>
  <c r="O74"/>
  <c r="C74"/>
  <c r="D74" s="1"/>
  <c r="P73"/>
  <c r="O73"/>
  <c r="C73"/>
  <c r="D73" s="1"/>
  <c r="P72"/>
  <c r="O72"/>
  <c r="C72"/>
  <c r="D72" s="1"/>
  <c r="P71"/>
  <c r="O71"/>
  <c r="D71"/>
  <c r="C71"/>
  <c r="P70"/>
  <c r="O70"/>
  <c r="C70"/>
  <c r="D70" s="1"/>
  <c r="P69"/>
  <c r="O69"/>
  <c r="C69"/>
  <c r="D69" s="1"/>
  <c r="P68"/>
  <c r="O68"/>
  <c r="D68"/>
  <c r="C68"/>
  <c r="P67"/>
  <c r="O67"/>
  <c r="D67"/>
  <c r="C67"/>
  <c r="P66"/>
  <c r="O66"/>
  <c r="C66"/>
  <c r="D66" s="1"/>
  <c r="P65"/>
  <c r="O65"/>
  <c r="D65"/>
  <c r="C65"/>
  <c r="P64"/>
  <c r="O64"/>
  <c r="C64"/>
  <c r="D64" s="1"/>
  <c r="P63"/>
  <c r="O63"/>
  <c r="D63"/>
  <c r="C63"/>
  <c r="P62"/>
  <c r="O62"/>
  <c r="C62"/>
  <c r="D62" s="1"/>
  <c r="P61"/>
  <c r="O61"/>
  <c r="C61"/>
  <c r="D61" s="1"/>
  <c r="P60"/>
  <c r="O60"/>
  <c r="D60"/>
  <c r="C60"/>
  <c r="P59"/>
  <c r="O59"/>
  <c r="D59"/>
  <c r="C59"/>
  <c r="P58"/>
  <c r="O58"/>
  <c r="C58"/>
  <c r="D58" s="1"/>
  <c r="P57"/>
  <c r="O57"/>
  <c r="D57"/>
  <c r="C57"/>
  <c r="P56"/>
  <c r="O56"/>
  <c r="C56"/>
  <c r="D56" s="1"/>
  <c r="P55"/>
  <c r="O55"/>
  <c r="D55"/>
  <c r="C55"/>
  <c r="P54"/>
  <c r="O54"/>
  <c r="C54"/>
  <c r="D54" s="1"/>
  <c r="P53"/>
  <c r="O53"/>
  <c r="C53"/>
  <c r="D53" s="1"/>
  <c r="P52"/>
  <c r="O52"/>
  <c r="D52"/>
  <c r="C52"/>
  <c r="P51"/>
  <c r="O51"/>
  <c r="D51"/>
  <c r="C51"/>
  <c r="P50"/>
  <c r="O50"/>
  <c r="C50"/>
  <c r="D50" s="1"/>
  <c r="P49"/>
  <c r="O49"/>
  <c r="D49"/>
  <c r="C49"/>
  <c r="P48"/>
  <c r="O48"/>
  <c r="C48"/>
  <c r="D48" s="1"/>
  <c r="P47"/>
  <c r="O47"/>
  <c r="D47"/>
  <c r="C47"/>
  <c r="P46"/>
  <c r="O46"/>
  <c r="C46"/>
  <c r="D46" s="1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A46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A11"/>
  <c r="B11" s="1"/>
  <c r="B10"/>
  <c r="I6"/>
  <c r="H10"/>
  <c r="Q78" l="1"/>
  <c r="R78" s="1"/>
  <c r="Q61"/>
  <c r="R61" s="1"/>
  <c r="Q93"/>
  <c r="R93" s="1"/>
  <c r="Q63"/>
  <c r="R63" s="1"/>
  <c r="Q57"/>
  <c r="R57" s="1"/>
  <c r="Q103"/>
  <c r="R103" s="1"/>
  <c r="Q48"/>
  <c r="R48" s="1"/>
  <c r="Q65"/>
  <c r="R65" s="1"/>
  <c r="Q49"/>
  <c r="R49" s="1"/>
  <c r="Q69"/>
  <c r="R69" s="1"/>
  <c r="Q90"/>
  <c r="R90" s="1"/>
  <c r="Q101"/>
  <c r="R101" s="1"/>
  <c r="Q82"/>
  <c r="R82" s="1"/>
  <c r="Q84"/>
  <c r="R84" s="1"/>
  <c r="Q89"/>
  <c r="R89" s="1"/>
  <c r="Q98"/>
  <c r="R98" s="1"/>
  <c r="Q50"/>
  <c r="R50" s="1"/>
  <c r="Q59"/>
  <c r="R59" s="1"/>
  <c r="Q72"/>
  <c r="R72" s="1"/>
  <c r="Q105"/>
  <c r="R105" s="1"/>
  <c r="Q47"/>
  <c r="R47" s="1"/>
  <c r="Q71"/>
  <c r="R71" s="1"/>
  <c r="Q74"/>
  <c r="R74" s="1"/>
  <c r="Q81"/>
  <c r="R81" s="1"/>
  <c r="Q51"/>
  <c r="R51" s="1"/>
  <c r="Q53"/>
  <c r="R53" s="1"/>
  <c r="Q58"/>
  <c r="R58" s="1"/>
  <c r="Q60"/>
  <c r="R60" s="1"/>
  <c r="Q73"/>
  <c r="R73" s="1"/>
  <c r="Q85"/>
  <c r="R85" s="1"/>
  <c r="Q87"/>
  <c r="R87" s="1"/>
  <c r="Q102"/>
  <c r="R102" s="1"/>
  <c r="Q55"/>
  <c r="R55" s="1"/>
  <c r="Q64"/>
  <c r="R64" s="1"/>
  <c r="Q66"/>
  <c r="R66" s="1"/>
  <c r="Q70"/>
  <c r="R70" s="1"/>
  <c r="Q75"/>
  <c r="R75" s="1"/>
  <c r="Q77"/>
  <c r="R77" s="1"/>
  <c r="Q95"/>
  <c r="R95" s="1"/>
  <c r="Q54"/>
  <c r="R54" s="1"/>
  <c r="Q80"/>
  <c r="R80" s="1"/>
  <c r="Q107"/>
  <c r="R107" s="1"/>
  <c r="Q94"/>
  <c r="R94" s="1"/>
  <c r="Q106"/>
  <c r="R106" s="1"/>
  <c r="Q88"/>
  <c r="R88" s="1"/>
  <c r="Q92"/>
  <c r="R92" s="1"/>
  <c r="Q46"/>
  <c r="R46" s="1"/>
  <c r="Q67"/>
  <c r="R67" s="1"/>
  <c r="Q79"/>
  <c r="R79" s="1"/>
  <c r="Q96"/>
  <c r="R96" s="1"/>
  <c r="Q100"/>
  <c r="R100" s="1"/>
  <c r="Q104"/>
  <c r="R104" s="1"/>
  <c r="Q83"/>
  <c r="R83" s="1"/>
  <c r="Q52"/>
  <c r="R52" s="1"/>
  <c r="Q91"/>
  <c r="R91" s="1"/>
  <c r="Q62"/>
  <c r="R62" s="1"/>
  <c r="Q68"/>
  <c r="R68" s="1"/>
  <c r="Q99"/>
  <c r="R99" s="1"/>
  <c r="Q56"/>
  <c r="R56" s="1"/>
  <c r="Q76"/>
  <c r="R76" s="1"/>
  <c r="Q86"/>
  <c r="R86" s="1"/>
  <c r="Q97"/>
  <c r="R97" s="1"/>
  <c r="C11"/>
  <c r="D11" s="1"/>
  <c r="C10"/>
  <c r="D10" s="1"/>
  <c r="A12"/>
  <c r="Q16"/>
  <c r="R16" s="1"/>
  <c r="Q29"/>
  <c r="R29" s="1"/>
  <c r="Q25"/>
  <c r="R25" s="1"/>
  <c r="Q17"/>
  <c r="R17" s="1"/>
  <c r="Q11"/>
  <c r="R11" s="1"/>
  <c r="Q27"/>
  <c r="R27" s="1"/>
  <c r="Q13"/>
  <c r="R13" s="1"/>
  <c r="Q24"/>
  <c r="R24" s="1"/>
  <c r="Q32"/>
  <c r="R32" s="1"/>
  <c r="Q40"/>
  <c r="R40" s="1"/>
  <c r="Q21"/>
  <c r="R21" s="1"/>
  <c r="Q37"/>
  <c r="R37" s="1"/>
  <c r="Q45"/>
  <c r="R45" s="1"/>
  <c r="Q33"/>
  <c r="R33" s="1"/>
  <c r="Q41"/>
  <c r="R41" s="1"/>
  <c r="Q10"/>
  <c r="R10" s="1"/>
  <c r="Q42"/>
  <c r="R42" s="1"/>
  <c r="Q34"/>
  <c r="R34" s="1"/>
  <c r="Q26"/>
  <c r="R26" s="1"/>
  <c r="Q18"/>
  <c r="R18" s="1"/>
  <c r="Q43"/>
  <c r="R43" s="1"/>
  <c r="Q35"/>
  <c r="R35" s="1"/>
  <c r="Q19"/>
  <c r="R19" s="1"/>
  <c r="Q44"/>
  <c r="R44" s="1"/>
  <c r="Q36"/>
  <c r="R36" s="1"/>
  <c r="Q20"/>
  <c r="R20" s="1"/>
  <c r="Q12"/>
  <c r="R12" s="1"/>
  <c r="Q28"/>
  <c r="R28" s="1"/>
  <c r="Q38"/>
  <c r="R38" s="1"/>
  <c r="Q30"/>
  <c r="R30" s="1"/>
  <c r="Q22"/>
  <c r="R22" s="1"/>
  <c r="Q14"/>
  <c r="R14" s="1"/>
  <c r="Q39"/>
  <c r="R39" s="1"/>
  <c r="Q31"/>
  <c r="R31" s="1"/>
  <c r="Q23"/>
  <c r="R23" s="1"/>
  <c r="Q15"/>
  <c r="R15" s="1"/>
  <c r="E11" l="1"/>
  <c r="G11" s="1"/>
  <c r="B12"/>
  <c r="C12" s="1"/>
  <c r="D12" s="1"/>
  <c r="A13"/>
  <c r="F11" l="1"/>
  <c r="H11"/>
  <c r="E12"/>
  <c r="B13"/>
  <c r="C13" s="1"/>
  <c r="D13" s="1"/>
  <c r="A14"/>
  <c r="F12" l="1"/>
  <c r="G12"/>
  <c r="E13"/>
  <c r="G13" s="1"/>
  <c r="H12"/>
  <c r="A15"/>
  <c r="B14"/>
  <c r="C14" s="1"/>
  <c r="D14" s="1"/>
  <c r="F13" l="1"/>
  <c r="E14"/>
  <c r="G14" s="1"/>
  <c r="H13"/>
  <c r="B15"/>
  <c r="C15" s="1"/>
  <c r="D15" s="1"/>
  <c r="A16"/>
  <c r="F14" l="1"/>
  <c r="E15"/>
  <c r="G15" s="1"/>
  <c r="H14"/>
  <c r="B16"/>
  <c r="C16" s="1"/>
  <c r="D16" s="1"/>
  <c r="A17"/>
  <c r="F15" l="1"/>
  <c r="E16"/>
  <c r="G16" s="1"/>
  <c r="H15"/>
  <c r="A18"/>
  <c r="B17"/>
  <c r="C17" s="1"/>
  <c r="D17" s="1"/>
  <c r="F16" l="1"/>
  <c r="H16"/>
  <c r="E17"/>
  <c r="G17" s="1"/>
  <c r="A19"/>
  <c r="B18"/>
  <c r="C18" s="1"/>
  <c r="D18" s="1"/>
  <c r="F17" l="1"/>
  <c r="E18"/>
  <c r="G18" s="1"/>
  <c r="H17"/>
  <c r="A20"/>
  <c r="B19"/>
  <c r="C19" s="1"/>
  <c r="D19" s="1"/>
  <c r="E19" l="1"/>
  <c r="F18"/>
  <c r="H18"/>
  <c r="A21"/>
  <c r="B20"/>
  <c r="C20" s="1"/>
  <c r="D20" s="1"/>
  <c r="E20" l="1"/>
  <c r="G20" s="1"/>
  <c r="G19"/>
  <c r="H19"/>
  <c r="F19"/>
  <c r="A22"/>
  <c r="B21"/>
  <c r="C21" s="1"/>
  <c r="D21" s="1"/>
  <c r="E21" l="1"/>
  <c r="G21" s="1"/>
  <c r="F20"/>
  <c r="H20"/>
  <c r="A23"/>
  <c r="B22"/>
  <c r="C22" s="1"/>
  <c r="D22" s="1"/>
  <c r="E22" l="1"/>
  <c r="G22" s="1"/>
  <c r="H21"/>
  <c r="F21"/>
  <c r="A24"/>
  <c r="B23"/>
  <c r="C23" s="1"/>
  <c r="D23" s="1"/>
  <c r="F22" l="1"/>
  <c r="E23"/>
  <c r="G23" s="1"/>
  <c r="H22"/>
  <c r="A25"/>
  <c r="B24"/>
  <c r="C24" s="1"/>
  <c r="D24" s="1"/>
  <c r="F23" l="1"/>
  <c r="E24"/>
  <c r="G24" s="1"/>
  <c r="H23"/>
  <c r="A26"/>
  <c r="B25"/>
  <c r="C25" s="1"/>
  <c r="D25" s="1"/>
  <c r="F24" l="1"/>
  <c r="E25"/>
  <c r="G25" s="1"/>
  <c r="H24"/>
  <c r="A27"/>
  <c r="B26"/>
  <c r="C26" s="1"/>
  <c r="D26" s="1"/>
  <c r="F25" l="1"/>
  <c r="E26"/>
  <c r="G26" s="1"/>
  <c r="H25"/>
  <c r="A28"/>
  <c r="B27"/>
  <c r="C27" s="1"/>
  <c r="D27" s="1"/>
  <c r="F26" l="1"/>
  <c r="E27"/>
  <c r="G27" s="1"/>
  <c r="H26"/>
  <c r="A29"/>
  <c r="B28"/>
  <c r="C28" s="1"/>
  <c r="D28" s="1"/>
  <c r="F27" l="1"/>
  <c r="E28"/>
  <c r="G28" s="1"/>
  <c r="H27"/>
  <c r="A30"/>
  <c r="B29"/>
  <c r="C29" s="1"/>
  <c r="D29" s="1"/>
  <c r="F28" l="1"/>
  <c r="E29"/>
  <c r="G29" s="1"/>
  <c r="H28"/>
  <c r="A31"/>
  <c r="B30"/>
  <c r="C30" s="1"/>
  <c r="D30" s="1"/>
  <c r="F29" l="1"/>
  <c r="E30"/>
  <c r="G30" s="1"/>
  <c r="H29"/>
  <c r="A32"/>
  <c r="B31"/>
  <c r="C31" s="1"/>
  <c r="D31" s="1"/>
  <c r="F30" l="1"/>
  <c r="E31"/>
  <c r="G31" s="1"/>
  <c r="H30"/>
  <c r="A33"/>
  <c r="B32"/>
  <c r="C32" s="1"/>
  <c r="D32" s="1"/>
  <c r="F31" l="1"/>
  <c r="E32"/>
  <c r="G32" s="1"/>
  <c r="H31"/>
  <c r="A34"/>
  <c r="B33"/>
  <c r="C33" s="1"/>
  <c r="D33" s="1"/>
  <c r="F32" l="1"/>
  <c r="E33"/>
  <c r="G33" s="1"/>
  <c r="H32"/>
  <c r="A35"/>
  <c r="B34"/>
  <c r="C34" s="1"/>
  <c r="D34" s="1"/>
  <c r="F33" l="1"/>
  <c r="E34"/>
  <c r="G34" s="1"/>
  <c r="H33"/>
  <c r="A36"/>
  <c r="B35"/>
  <c r="C35" s="1"/>
  <c r="D35" s="1"/>
  <c r="F34" l="1"/>
  <c r="E35"/>
  <c r="G35" s="1"/>
  <c r="H34"/>
  <c r="A37"/>
  <c r="B36"/>
  <c r="C36" s="1"/>
  <c r="D36" s="1"/>
  <c r="F35" l="1"/>
  <c r="E36"/>
  <c r="G36" s="1"/>
  <c r="H35"/>
  <c r="A38"/>
  <c r="B37"/>
  <c r="C37" s="1"/>
  <c r="D37" s="1"/>
  <c r="F36" l="1"/>
  <c r="E37"/>
  <c r="G37" s="1"/>
  <c r="H36"/>
  <c r="A39"/>
  <c r="B38"/>
  <c r="C38" s="1"/>
  <c r="D38" s="1"/>
  <c r="F37" l="1"/>
  <c r="E38"/>
  <c r="G38" s="1"/>
  <c r="H37"/>
  <c r="A40"/>
  <c r="B39"/>
  <c r="C39" s="1"/>
  <c r="D39" s="1"/>
  <c r="F38" l="1"/>
  <c r="E39"/>
  <c r="G39" s="1"/>
  <c r="H38"/>
  <c r="A41"/>
  <c r="B40"/>
  <c r="C40" s="1"/>
  <c r="D40" s="1"/>
  <c r="F39" l="1"/>
  <c r="E40"/>
  <c r="G40" s="1"/>
  <c r="H39"/>
  <c r="A42"/>
  <c r="B41"/>
  <c r="C41" s="1"/>
  <c r="D41" s="1"/>
  <c r="F40" l="1"/>
  <c r="E41"/>
  <c r="G41" s="1"/>
  <c r="H40"/>
  <c r="A43"/>
  <c r="B42"/>
  <c r="C42" s="1"/>
  <c r="D42" s="1"/>
  <c r="F41" l="1"/>
  <c r="E42"/>
  <c r="G42" s="1"/>
  <c r="H41"/>
  <c r="A44"/>
  <c r="B43"/>
  <c r="C43" s="1"/>
  <c r="D43" s="1"/>
  <c r="F42" l="1"/>
  <c r="E43"/>
  <c r="G43" s="1"/>
  <c r="H42"/>
  <c r="A45"/>
  <c r="B45" s="1"/>
  <c r="C45" s="1"/>
  <c r="D45" s="1"/>
  <c r="B44"/>
  <c r="C44" s="1"/>
  <c r="D44" s="1"/>
  <c r="F43" l="1"/>
  <c r="E44"/>
  <c r="G44" s="1"/>
  <c r="H43"/>
  <c r="F44" l="1"/>
  <c r="E45"/>
  <c r="G45" s="1"/>
  <c r="H44"/>
  <c r="F45" l="1"/>
  <c r="E46"/>
  <c r="G46" s="1"/>
  <c r="H45"/>
  <c r="F46" l="1"/>
  <c r="H46"/>
  <c r="E47"/>
  <c r="G47" s="1"/>
  <c r="F47" l="1"/>
  <c r="H47"/>
  <c r="E48"/>
  <c r="G48" s="1"/>
  <c r="F48" l="1"/>
  <c r="H48"/>
  <c r="E49"/>
  <c r="G49" s="1"/>
  <c r="F49" l="1"/>
  <c r="H49"/>
  <c r="E50"/>
  <c r="G50" s="1"/>
  <c r="F50" l="1"/>
  <c r="E51"/>
  <c r="G51" s="1"/>
  <c r="H50"/>
  <c r="F51" l="1"/>
  <c r="E52"/>
  <c r="G52" s="1"/>
  <c r="H51"/>
  <c r="F52" l="1"/>
  <c r="H52"/>
  <c r="E53"/>
  <c r="G53" s="1"/>
  <c r="F53" l="1"/>
  <c r="H53"/>
  <c r="E54"/>
  <c r="G54" s="1"/>
  <c r="F54" l="1"/>
  <c r="H54"/>
  <c r="E55"/>
  <c r="G55" s="1"/>
  <c r="F55" l="1"/>
  <c r="H55"/>
  <c r="E56"/>
  <c r="G56" s="1"/>
  <c r="F56" l="1"/>
  <c r="E57"/>
  <c r="G57" s="1"/>
  <c r="H56"/>
  <c r="F57" l="1"/>
  <c r="E58"/>
  <c r="G58" s="1"/>
  <c r="H57"/>
  <c r="F58" l="1"/>
  <c r="H58"/>
  <c r="E59"/>
  <c r="G59" s="1"/>
  <c r="F59" l="1"/>
  <c r="E60"/>
  <c r="G60" s="1"/>
  <c r="H59"/>
  <c r="F60" l="1"/>
  <c r="H60"/>
  <c r="E61"/>
  <c r="G61" s="1"/>
  <c r="F61" l="1"/>
  <c r="E62"/>
  <c r="G62" s="1"/>
  <c r="H61"/>
  <c r="F62" l="1"/>
  <c r="H62"/>
  <c r="E63"/>
  <c r="G63" s="1"/>
  <c r="F63" l="1"/>
  <c r="H63"/>
  <c r="E64"/>
  <c r="G64" s="1"/>
  <c r="F64" l="1"/>
  <c r="E65"/>
  <c r="G65" s="1"/>
  <c r="H64"/>
  <c r="F65" l="1"/>
  <c r="H65"/>
  <c r="E66"/>
  <c r="G66" s="1"/>
  <c r="F66" l="1"/>
  <c r="H66"/>
  <c r="E67"/>
  <c r="G67" s="1"/>
  <c r="F67" l="1"/>
  <c r="E68"/>
  <c r="G68" s="1"/>
  <c r="H67"/>
  <c r="F68" l="1"/>
  <c r="H68"/>
  <c r="E69"/>
  <c r="G69" s="1"/>
  <c r="F69" l="1"/>
  <c r="E70"/>
  <c r="G70" s="1"/>
  <c r="H69"/>
  <c r="F70" l="1"/>
  <c r="H70"/>
  <c r="E71"/>
  <c r="G71" s="1"/>
  <c r="F71" l="1"/>
  <c r="H71"/>
  <c r="E72"/>
  <c r="G72" s="1"/>
  <c r="F72" l="1"/>
  <c r="E73"/>
  <c r="G73" s="1"/>
  <c r="H72"/>
  <c r="F73" l="1"/>
  <c r="H73"/>
  <c r="E74"/>
  <c r="G74" s="1"/>
  <c r="F74" l="1"/>
  <c r="H74"/>
  <c r="E75"/>
  <c r="G75" s="1"/>
  <c r="F75" l="1"/>
  <c r="E76"/>
  <c r="G76" s="1"/>
  <c r="H75"/>
  <c r="F76" l="1"/>
  <c r="H76"/>
  <c r="E77"/>
  <c r="G77" s="1"/>
  <c r="F77" l="1"/>
  <c r="E78"/>
  <c r="G78" s="1"/>
  <c r="H77"/>
  <c r="F78" l="1"/>
  <c r="H78"/>
  <c r="E79"/>
  <c r="G79" s="1"/>
  <c r="F79" l="1"/>
  <c r="H79"/>
  <c r="E80"/>
  <c r="G80" s="1"/>
  <c r="F80" l="1"/>
  <c r="H80"/>
  <c r="E81"/>
  <c r="G81" s="1"/>
  <c r="F81" l="1"/>
  <c r="H81"/>
  <c r="E82"/>
  <c r="G82" s="1"/>
  <c r="F82" l="1"/>
  <c r="H82"/>
  <c r="E83"/>
  <c r="G83" s="1"/>
  <c r="F83" l="1"/>
  <c r="E84"/>
  <c r="G84" s="1"/>
  <c r="H83"/>
  <c r="F84" l="1"/>
  <c r="H84"/>
  <c r="E85"/>
  <c r="G85" s="1"/>
  <c r="F85" l="1"/>
  <c r="E86"/>
  <c r="G86" s="1"/>
  <c r="H85"/>
  <c r="F86" l="1"/>
  <c r="E87"/>
  <c r="G87" s="1"/>
  <c r="H86"/>
  <c r="F87" l="1"/>
  <c r="H87"/>
  <c r="E88"/>
  <c r="G88" s="1"/>
  <c r="F88" l="1"/>
  <c r="H88"/>
  <c r="E89"/>
  <c r="G89" s="1"/>
  <c r="F89" l="1"/>
  <c r="E90"/>
  <c r="G90" s="1"/>
  <c r="H89"/>
  <c r="F90" l="1"/>
  <c r="H90"/>
  <c r="E91"/>
  <c r="G91" s="1"/>
  <c r="F91" l="1"/>
  <c r="E92"/>
  <c r="G92" s="1"/>
  <c r="H91"/>
  <c r="F92" l="1"/>
  <c r="H92"/>
  <c r="E93"/>
  <c r="G93" s="1"/>
  <c r="F93" l="1"/>
  <c r="E94"/>
  <c r="G94" s="1"/>
  <c r="H93"/>
  <c r="F94" l="1"/>
  <c r="E95"/>
  <c r="G95" s="1"/>
  <c r="H94"/>
  <c r="F95" l="1"/>
  <c r="H95"/>
  <c r="E96"/>
  <c r="G96" s="1"/>
  <c r="F96" l="1"/>
  <c r="H96"/>
  <c r="E97"/>
  <c r="G97" s="1"/>
  <c r="F97" l="1"/>
  <c r="E98"/>
  <c r="G98" s="1"/>
  <c r="H97"/>
  <c r="F98" l="1"/>
  <c r="H98"/>
  <c r="E99"/>
  <c r="G99" s="1"/>
  <c r="F99" l="1"/>
  <c r="E100"/>
  <c r="G100" s="1"/>
  <c r="H99"/>
  <c r="F100" l="1"/>
  <c r="H100"/>
  <c r="E101"/>
  <c r="G101" s="1"/>
  <c r="F101" l="1"/>
  <c r="H101"/>
  <c r="E102"/>
  <c r="G102" s="1"/>
  <c r="F102" l="1"/>
  <c r="E103"/>
  <c r="G103" s="1"/>
  <c r="H102"/>
  <c r="F103" l="1"/>
  <c r="H103"/>
  <c r="E104"/>
  <c r="G104" s="1"/>
  <c r="F104" l="1"/>
  <c r="H104"/>
  <c r="E105"/>
  <c r="G105" s="1"/>
  <c r="F105" l="1"/>
  <c r="E106"/>
  <c r="G106" s="1"/>
  <c r="H105"/>
  <c r="F106" l="1"/>
  <c r="H106"/>
  <c r="E107"/>
  <c r="G107" s="1"/>
  <c r="E6" s="1"/>
  <c r="F107" l="1"/>
  <c r="H107"/>
  <c r="G6"/>
  <c r="I10" s="1"/>
  <c r="J104"/>
  <c r="J72"/>
  <c r="J101"/>
  <c r="J69"/>
  <c r="J15"/>
  <c r="J31"/>
  <c r="J40"/>
  <c r="J33"/>
  <c r="J34"/>
  <c r="J21"/>
  <c r="J44"/>
  <c r="J32"/>
  <c r="J11"/>
  <c r="J64"/>
  <c r="J55"/>
  <c r="J86"/>
  <c r="J107"/>
  <c r="J106"/>
  <c r="J74"/>
  <c r="J95"/>
  <c r="J63"/>
  <c r="J92"/>
  <c r="J60"/>
  <c r="J81"/>
  <c r="J49"/>
  <c r="J46"/>
  <c r="J78"/>
  <c r="J98"/>
  <c r="J73"/>
  <c r="J29"/>
  <c r="J83"/>
  <c r="J80"/>
  <c r="J48"/>
  <c r="J77"/>
  <c r="J58"/>
  <c r="J51"/>
  <c r="J26"/>
  <c r="J43"/>
  <c r="J16"/>
  <c r="J30"/>
  <c r="J20"/>
  <c r="J23"/>
  <c r="J18"/>
  <c r="J37"/>
  <c r="J10"/>
  <c r="J96"/>
  <c r="J14"/>
  <c r="J99"/>
  <c r="J84"/>
  <c r="J94"/>
  <c r="J54"/>
  <c r="J82"/>
  <c r="J103"/>
  <c r="J71"/>
  <c r="J100"/>
  <c r="J68"/>
  <c r="J75"/>
  <c r="J89"/>
  <c r="J57"/>
  <c r="J59"/>
  <c r="J19"/>
  <c r="J25"/>
  <c r="J42"/>
  <c r="J39"/>
  <c r="J93"/>
  <c r="J12"/>
  <c r="J66"/>
  <c r="J24"/>
  <c r="J62"/>
  <c r="J88"/>
  <c r="J56"/>
  <c r="J85"/>
  <c r="J53"/>
  <c r="J50"/>
  <c r="J13"/>
  <c r="J28"/>
  <c r="J17"/>
  <c r="J87"/>
  <c r="J22"/>
  <c r="J102"/>
  <c r="J91"/>
  <c r="J90"/>
  <c r="J79"/>
  <c r="J47"/>
  <c r="J76"/>
  <c r="J70"/>
  <c r="J97"/>
  <c r="J65"/>
  <c r="J67"/>
  <c r="J45"/>
  <c r="J35"/>
  <c r="J27"/>
  <c r="J105"/>
  <c r="J38"/>
  <c r="J61"/>
  <c r="J52"/>
  <c r="J41"/>
  <c r="J36"/>
  <c r="K10" l="1"/>
  <c r="L10" s="1"/>
  <c r="I100"/>
  <c r="K100" s="1"/>
  <c r="L100" s="1"/>
  <c r="I92"/>
  <c r="K92" s="1"/>
  <c r="L92" s="1"/>
  <c r="I84"/>
  <c r="K84" s="1"/>
  <c r="L84" s="1"/>
  <c r="I76"/>
  <c r="K76" s="1"/>
  <c r="L76" s="1"/>
  <c r="I68"/>
  <c r="K68" s="1"/>
  <c r="L68" s="1"/>
  <c r="I60"/>
  <c r="K60" s="1"/>
  <c r="L60" s="1"/>
  <c r="I52"/>
  <c r="K52" s="1"/>
  <c r="L52" s="1"/>
  <c r="I44"/>
  <c r="K44" s="1"/>
  <c r="L44" s="1"/>
  <c r="I36"/>
  <c r="K36" s="1"/>
  <c r="L36" s="1"/>
  <c r="I28"/>
  <c r="K28" s="1"/>
  <c r="L28" s="1"/>
  <c r="I20"/>
  <c r="K20" s="1"/>
  <c r="L20" s="1"/>
  <c r="I12"/>
  <c r="K12" s="1"/>
  <c r="L12" s="1"/>
  <c r="I93"/>
  <c r="K93" s="1"/>
  <c r="L93" s="1"/>
  <c r="I102"/>
  <c r="K102" s="1"/>
  <c r="L102" s="1"/>
  <c r="I94"/>
  <c r="K94" s="1"/>
  <c r="L94" s="1"/>
  <c r="I86"/>
  <c r="K86" s="1"/>
  <c r="L86" s="1"/>
  <c r="I78"/>
  <c r="K78" s="1"/>
  <c r="L78" s="1"/>
  <c r="I70"/>
  <c r="K70" s="1"/>
  <c r="L70" s="1"/>
  <c r="I62"/>
  <c r="K62" s="1"/>
  <c r="L62" s="1"/>
  <c r="I54"/>
  <c r="K54" s="1"/>
  <c r="L54" s="1"/>
  <c r="I46"/>
  <c r="K46" s="1"/>
  <c r="L46" s="1"/>
  <c r="I38"/>
  <c r="K38" s="1"/>
  <c r="L38" s="1"/>
  <c r="I30"/>
  <c r="K30" s="1"/>
  <c r="L30" s="1"/>
  <c r="I22"/>
  <c r="K22" s="1"/>
  <c r="L22" s="1"/>
  <c r="I14"/>
  <c r="K14" s="1"/>
  <c r="L14" s="1"/>
  <c r="I103"/>
  <c r="K103" s="1"/>
  <c r="L103" s="1"/>
  <c r="I95"/>
  <c r="K95" s="1"/>
  <c r="L95" s="1"/>
  <c r="I87"/>
  <c r="K87" s="1"/>
  <c r="L87" s="1"/>
  <c r="I79"/>
  <c r="K79" s="1"/>
  <c r="L79" s="1"/>
  <c r="I71"/>
  <c r="K71" s="1"/>
  <c r="L71" s="1"/>
  <c r="I63"/>
  <c r="K63" s="1"/>
  <c r="L63" s="1"/>
  <c r="I55"/>
  <c r="K55" s="1"/>
  <c r="L55" s="1"/>
  <c r="I47"/>
  <c r="K47" s="1"/>
  <c r="L47" s="1"/>
  <c r="I39"/>
  <c r="K39" s="1"/>
  <c r="L39" s="1"/>
  <c r="I31"/>
  <c r="K31" s="1"/>
  <c r="L31" s="1"/>
  <c r="I23"/>
  <c r="K23" s="1"/>
  <c r="L23" s="1"/>
  <c r="I15"/>
  <c r="K15" s="1"/>
  <c r="L15" s="1"/>
  <c r="I104"/>
  <c r="K104" s="1"/>
  <c r="L104" s="1"/>
  <c r="I96"/>
  <c r="K96" s="1"/>
  <c r="L96" s="1"/>
  <c r="I88"/>
  <c r="K88" s="1"/>
  <c r="L88" s="1"/>
  <c r="I80"/>
  <c r="K80" s="1"/>
  <c r="L80" s="1"/>
  <c r="I72"/>
  <c r="K72" s="1"/>
  <c r="L72" s="1"/>
  <c r="I64"/>
  <c r="K64" s="1"/>
  <c r="L64" s="1"/>
  <c r="I56"/>
  <c r="K56" s="1"/>
  <c r="L56" s="1"/>
  <c r="I48"/>
  <c r="K48" s="1"/>
  <c r="L48" s="1"/>
  <c r="I40"/>
  <c r="K40" s="1"/>
  <c r="L40" s="1"/>
  <c r="I32"/>
  <c r="K32" s="1"/>
  <c r="L32" s="1"/>
  <c r="I24"/>
  <c r="K24" s="1"/>
  <c r="L24" s="1"/>
  <c r="I16"/>
  <c r="K16" s="1"/>
  <c r="L16" s="1"/>
  <c r="I89"/>
  <c r="K89" s="1"/>
  <c r="L89" s="1"/>
  <c r="I105"/>
  <c r="K105" s="1"/>
  <c r="L105" s="1"/>
  <c r="I97"/>
  <c r="K97" s="1"/>
  <c r="L97" s="1"/>
  <c r="I81"/>
  <c r="K81" s="1"/>
  <c r="L81" s="1"/>
  <c r="I73"/>
  <c r="K73" s="1"/>
  <c r="L73" s="1"/>
  <c r="I65"/>
  <c r="K65" s="1"/>
  <c r="L65" s="1"/>
  <c r="I57"/>
  <c r="K57" s="1"/>
  <c r="L57" s="1"/>
  <c r="I49"/>
  <c r="K49" s="1"/>
  <c r="L49" s="1"/>
  <c r="I41"/>
  <c r="K41" s="1"/>
  <c r="L41" s="1"/>
  <c r="I33"/>
  <c r="K33" s="1"/>
  <c r="L33" s="1"/>
  <c r="I25"/>
  <c r="K25" s="1"/>
  <c r="L25" s="1"/>
  <c r="I17"/>
  <c r="K17" s="1"/>
  <c r="L17" s="1"/>
  <c r="I106"/>
  <c r="K106" s="1"/>
  <c r="L106" s="1"/>
  <c r="I98"/>
  <c r="K98" s="1"/>
  <c r="L98" s="1"/>
  <c r="I90"/>
  <c r="K90" s="1"/>
  <c r="L90" s="1"/>
  <c r="I82"/>
  <c r="K82" s="1"/>
  <c r="L82" s="1"/>
  <c r="I74"/>
  <c r="K74" s="1"/>
  <c r="L74" s="1"/>
  <c r="I66"/>
  <c r="K66" s="1"/>
  <c r="L66" s="1"/>
  <c r="I58"/>
  <c r="K58" s="1"/>
  <c r="L58" s="1"/>
  <c r="I50"/>
  <c r="K50" s="1"/>
  <c r="L50" s="1"/>
  <c r="I42"/>
  <c r="K42" s="1"/>
  <c r="L42" s="1"/>
  <c r="I34"/>
  <c r="K34" s="1"/>
  <c r="L34" s="1"/>
  <c r="I26"/>
  <c r="K26" s="1"/>
  <c r="L26" s="1"/>
  <c r="I18"/>
  <c r="K18" s="1"/>
  <c r="L18" s="1"/>
  <c r="I85"/>
  <c r="K85" s="1"/>
  <c r="L85" s="1"/>
  <c r="I107"/>
  <c r="K107" s="1"/>
  <c r="L107" s="1"/>
  <c r="I99"/>
  <c r="K99" s="1"/>
  <c r="L99" s="1"/>
  <c r="I91"/>
  <c r="K91" s="1"/>
  <c r="L91" s="1"/>
  <c r="I83"/>
  <c r="K83" s="1"/>
  <c r="L83" s="1"/>
  <c r="I75"/>
  <c r="K75" s="1"/>
  <c r="L75" s="1"/>
  <c r="I67"/>
  <c r="K67" s="1"/>
  <c r="L67" s="1"/>
  <c r="I59"/>
  <c r="K59" s="1"/>
  <c r="L59" s="1"/>
  <c r="I51"/>
  <c r="K51" s="1"/>
  <c r="L51" s="1"/>
  <c r="I43"/>
  <c r="K43" s="1"/>
  <c r="L43" s="1"/>
  <c r="I35"/>
  <c r="K35" s="1"/>
  <c r="L35" s="1"/>
  <c r="I27"/>
  <c r="K27" s="1"/>
  <c r="L27" s="1"/>
  <c r="I19"/>
  <c r="K19" s="1"/>
  <c r="L19" s="1"/>
  <c r="I11"/>
  <c r="K11" s="1"/>
  <c r="L11" s="1"/>
  <c r="I101"/>
  <c r="K101" s="1"/>
  <c r="L101" s="1"/>
  <c r="I77"/>
  <c r="K77" s="1"/>
  <c r="L77" s="1"/>
  <c r="I69"/>
  <c r="K69" s="1"/>
  <c r="L69" s="1"/>
  <c r="I61"/>
  <c r="K61" s="1"/>
  <c r="L61" s="1"/>
  <c r="I53"/>
  <c r="K53" s="1"/>
  <c r="L53" s="1"/>
  <c r="I45"/>
  <c r="K45" s="1"/>
  <c r="L45" s="1"/>
  <c r="I37"/>
  <c r="K37" s="1"/>
  <c r="L37" s="1"/>
  <c r="I29"/>
  <c r="K29" s="1"/>
  <c r="L29" s="1"/>
  <c r="I21"/>
  <c r="K21" s="1"/>
  <c r="L21" s="1"/>
  <c r="I13"/>
  <c r="K13" s="1"/>
  <c r="L13" s="1"/>
</calcChain>
</file>

<file path=xl/sharedStrings.xml><?xml version="1.0" encoding="utf-8"?>
<sst xmlns="http://schemas.openxmlformats.org/spreadsheetml/2006/main" count="27" uniqueCount="23">
  <si>
    <t>Price</t>
  </si>
  <si>
    <t>Risk</t>
  </si>
  <si>
    <t>R</t>
  </si>
  <si>
    <t>Trailing Stop</t>
  </si>
  <si>
    <t>Purchase</t>
  </si>
  <si>
    <t>Log10(Price1)</t>
  </si>
  <si>
    <t>Scale</t>
  </si>
  <si>
    <t>Factor</t>
  </si>
  <si>
    <t>Standard</t>
  </si>
  <si>
    <t>Deviation</t>
  </si>
  <si>
    <t>Initial Stop</t>
  </si>
  <si>
    <t>Current Price</t>
  </si>
  <si>
    <t>Days</t>
  </si>
  <si>
    <t>Date</t>
  </si>
  <si>
    <t>DaysHeld</t>
  </si>
  <si>
    <t xml:space="preserve">Purchase </t>
  </si>
  <si>
    <t>Scale Factor</t>
  </si>
  <si>
    <t>Risk(R)</t>
  </si>
  <si>
    <t>Stop Limit</t>
  </si>
  <si>
    <t>Scaling Min</t>
  </si>
  <si>
    <t>Adjusted</t>
  </si>
  <si>
    <t>Spread</t>
  </si>
  <si>
    <t>Return 1D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</si>
</sst>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.0000"/>
    <numFmt numFmtId="166" formatCode="#,##0.0000_);\(#,##0.0000\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14" fontId="0" fillId="0" borderId="0" xfId="0" applyNumberFormat="1"/>
    <xf numFmtId="164" fontId="0" fillId="0" borderId="0" xfId="0" applyNumberFormat="1"/>
    <xf numFmtId="10" fontId="0" fillId="0" borderId="0" xfId="0" applyNumberFormat="1"/>
    <xf numFmtId="39" fontId="0" fillId="0" borderId="0" xfId="0" applyNumberFormat="1"/>
    <xf numFmtId="166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6594663167104112"/>
          <c:y val="5.1400554097404488E-2"/>
          <c:w val="0.62765048118985123"/>
          <c:h val="0.79822506561679785"/>
        </c:manualLayout>
      </c:layout>
      <c:lineChart>
        <c:grouping val="standard"/>
        <c:ser>
          <c:idx val="0"/>
          <c:order val="0"/>
          <c:tx>
            <c:v>Price</c:v>
          </c:tx>
          <c:marker>
            <c:symbol val="none"/>
          </c:marker>
          <c:val>
            <c:numRef>
              <c:f>Sheet1!$E$10:$E$45</c:f>
              <c:numCache>
                <c:formatCode>_("$"* #,##0.00_);_("$"* \(#,##0.00\);_("$"* "-"??_);_(@_)</c:formatCode>
                <c:ptCount val="36"/>
                <c:pt idx="0">
                  <c:v>120</c:v>
                </c:pt>
                <c:pt idx="1">
                  <c:v>120.65569375096966</c:v>
                </c:pt>
                <c:pt idx="2">
                  <c:v>120.42397072574983</c:v>
                </c:pt>
                <c:pt idx="3">
                  <c:v>121.04805126898314</c:v>
                </c:pt>
                <c:pt idx="4">
                  <c:v>122.17896572213574</c:v>
                </c:pt>
                <c:pt idx="5">
                  <c:v>123.35647795029031</c:v>
                </c:pt>
                <c:pt idx="6">
                  <c:v>124.21323141630265</c:v>
                </c:pt>
                <c:pt idx="7">
                  <c:v>125.20978751780994</c:v>
                </c:pt>
                <c:pt idx="8">
                  <c:v>124.75595680769463</c:v>
                </c:pt>
                <c:pt idx="9">
                  <c:v>125.5164220803218</c:v>
                </c:pt>
                <c:pt idx="10">
                  <c:v>126.5344071555225</c:v>
                </c:pt>
                <c:pt idx="11">
                  <c:v>126.49202651798812</c:v>
                </c:pt>
                <c:pt idx="12">
                  <c:v>127.32852345926815</c:v>
                </c:pt>
                <c:pt idx="13">
                  <c:v>128.38204696277506</c:v>
                </c:pt>
                <c:pt idx="14">
                  <c:v>129.45422904979338</c:v>
                </c:pt>
                <c:pt idx="15">
                  <c:v>130.14566834619893</c:v>
                </c:pt>
                <c:pt idx="16">
                  <c:v>131.15183222354835</c:v>
                </c:pt>
                <c:pt idx="17">
                  <c:v>130.93741688110916</c:v>
                </c:pt>
                <c:pt idx="18">
                  <c:v>130.53659578283643</c:v>
                </c:pt>
                <c:pt idx="19">
                  <c:v>131.80815738712192</c:v>
                </c:pt>
                <c:pt idx="20">
                  <c:v>132.86564491104562</c:v>
                </c:pt>
                <c:pt idx="21">
                  <c:v>133.15318933055997</c:v>
                </c:pt>
                <c:pt idx="22">
                  <c:v>133.4979062821609</c:v>
                </c:pt>
                <c:pt idx="23">
                  <c:v>134.02226417220996</c:v>
                </c:pt>
                <c:pt idx="24">
                  <c:v>134.82504175819588</c:v>
                </c:pt>
                <c:pt idx="25">
                  <c:v>135.948674856541</c:v>
                </c:pt>
                <c:pt idx="26">
                  <c:v>136.3826999201367</c:v>
                </c:pt>
                <c:pt idx="27">
                  <c:v>137.00976976388202</c:v>
                </c:pt>
                <c:pt idx="28">
                  <c:v>137.22154135108138</c:v>
                </c:pt>
                <c:pt idx="29">
                  <c:v>138.10248064730212</c:v>
                </c:pt>
                <c:pt idx="30">
                  <c:v>138.79782589887864</c:v>
                </c:pt>
                <c:pt idx="31">
                  <c:v>139.38019106480252</c:v>
                </c:pt>
                <c:pt idx="32">
                  <c:v>139.58476307281654</c:v>
                </c:pt>
                <c:pt idx="33">
                  <c:v>140.83140160123511</c:v>
                </c:pt>
                <c:pt idx="34">
                  <c:v>142.06625546047079</c:v>
                </c:pt>
                <c:pt idx="35">
                  <c:v>142.8874490110415</c:v>
                </c:pt>
              </c:numCache>
            </c:numRef>
          </c:val>
        </c:ser>
        <c:ser>
          <c:idx val="1"/>
          <c:order val="1"/>
          <c:tx>
            <c:v>Stop</c:v>
          </c:tx>
          <c:marker>
            <c:symbol val="none"/>
          </c:marker>
          <c:val>
            <c:numRef>
              <c:f>Sheet1!$K$10:$K$45</c:f>
              <c:numCache>
                <c:formatCode>_("$"* #,##0.00_);_("$"* \(#,##0.00\);_("$"* "-"??_);_(@_)</c:formatCode>
                <c:ptCount val="36"/>
                <c:pt idx="0">
                  <c:v>118.56</c:v>
                </c:pt>
                <c:pt idx="1">
                  <c:v>119.20782542595802</c:v>
                </c:pt>
                <c:pt idx="2">
                  <c:v>118.97888307704083</c:v>
                </c:pt>
                <c:pt idx="3">
                  <c:v>119.59547465375535</c:v>
                </c:pt>
                <c:pt idx="4">
                  <c:v>120.71281813347011</c:v>
                </c:pt>
                <c:pt idx="5">
                  <c:v>121.87620021488682</c:v>
                </c:pt>
                <c:pt idx="6">
                  <c:v>122.72267263930702</c:v>
                </c:pt>
                <c:pt idx="7">
                  <c:v>123.70727006759623</c:v>
                </c:pt>
                <c:pt idx="8">
                  <c:v>123.2588853260023</c:v>
                </c:pt>
                <c:pt idx="9">
                  <c:v>124.01022501535795</c:v>
                </c:pt>
                <c:pt idx="10">
                  <c:v>125.01599426965623</c:v>
                </c:pt>
                <c:pt idx="11">
                  <c:v>124.97412219977227</c:v>
                </c:pt>
                <c:pt idx="12">
                  <c:v>125.80058117775694</c:v>
                </c:pt>
                <c:pt idx="13">
                  <c:v>126.84146239922177</c:v>
                </c:pt>
                <c:pt idx="14">
                  <c:v>127.90077830119586</c:v>
                </c:pt>
                <c:pt idx="15">
                  <c:v>128.58392032604453</c:v>
                </c:pt>
                <c:pt idx="16">
                  <c:v>129.57801023686577</c:v>
                </c:pt>
                <c:pt idx="17">
                  <c:v>129.36616787853586</c:v>
                </c:pt>
                <c:pt idx="18">
                  <c:v>128.9701566334424</c:v>
                </c:pt>
                <c:pt idx="19">
                  <c:v>130.22645949847646</c:v>
                </c:pt>
                <c:pt idx="20">
                  <c:v>131.27125717211308</c:v>
                </c:pt>
                <c:pt idx="21">
                  <c:v>131.55535105859326</c:v>
                </c:pt>
                <c:pt idx="22">
                  <c:v>131.89593140677496</c:v>
                </c:pt>
                <c:pt idx="23">
                  <c:v>132.41399700214345</c:v>
                </c:pt>
                <c:pt idx="24">
                  <c:v>133.20714125709753</c:v>
                </c:pt>
                <c:pt idx="25">
                  <c:v>134.31729075826252</c:v>
                </c:pt>
                <c:pt idx="26">
                  <c:v>134.74610752109507</c:v>
                </c:pt>
                <c:pt idx="27">
                  <c:v>135.36565252671542</c:v>
                </c:pt>
                <c:pt idx="28">
                  <c:v>135.57488285486841</c:v>
                </c:pt>
                <c:pt idx="29">
                  <c:v>136.44525087953448</c:v>
                </c:pt>
                <c:pt idx="30">
                  <c:v>137.13225198809209</c:v>
                </c:pt>
                <c:pt idx="31">
                  <c:v>137.70762877202489</c:v>
                </c:pt>
                <c:pt idx="32">
                  <c:v>137.90974591594275</c:v>
                </c:pt>
                <c:pt idx="33">
                  <c:v>139.14142478202029</c:v>
                </c:pt>
                <c:pt idx="34">
                  <c:v>140.36146039494514</c:v>
                </c:pt>
                <c:pt idx="35">
                  <c:v>141.172799622909</c:v>
                </c:pt>
              </c:numCache>
            </c:numRef>
          </c:val>
        </c:ser>
        <c:marker val="1"/>
        <c:axId val="78235520"/>
        <c:axId val="78381056"/>
      </c:lineChart>
      <c:catAx>
        <c:axId val="78235520"/>
        <c:scaling>
          <c:orientation val="minMax"/>
        </c:scaling>
        <c:axPos val="b"/>
        <c:tickLblPos val="nextTo"/>
        <c:crossAx val="78381056"/>
        <c:crosses val="autoZero"/>
        <c:auto val="1"/>
        <c:lblAlgn val="ctr"/>
        <c:lblOffset val="100"/>
      </c:catAx>
      <c:valAx>
        <c:axId val="78381056"/>
        <c:scaling>
          <c:orientation val="minMax"/>
          <c:max val="150"/>
          <c:min val="100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782355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Sheet1!$L$10:$L$107</c:f>
              <c:numCache>
                <c:formatCode>0.00%</c:formatCode>
                <c:ptCount val="98"/>
                <c:pt idx="0">
                  <c:v>1.2145748987854232E-2</c:v>
                </c:pt>
                <c:pt idx="1">
                  <c:v>1.2145748987854289E-2</c:v>
                </c:pt>
                <c:pt idx="2">
                  <c:v>1.2145748987854196E-2</c:v>
                </c:pt>
                <c:pt idx="3">
                  <c:v>1.2145748987854255E-2</c:v>
                </c:pt>
                <c:pt idx="4">
                  <c:v>1.21457489878543E-2</c:v>
                </c:pt>
                <c:pt idx="5">
                  <c:v>1.2145748987854305E-2</c:v>
                </c:pt>
                <c:pt idx="6">
                  <c:v>1.2145748987854211E-2</c:v>
                </c:pt>
                <c:pt idx="7">
                  <c:v>1.2145748987854225E-2</c:v>
                </c:pt>
                <c:pt idx="8">
                  <c:v>1.214574898785421E-2</c:v>
                </c:pt>
                <c:pt idx="9">
                  <c:v>1.2145748987854211E-2</c:v>
                </c:pt>
                <c:pt idx="10">
                  <c:v>1.2145748987854242E-2</c:v>
                </c:pt>
                <c:pt idx="11">
                  <c:v>1.2145748987854232E-2</c:v>
                </c:pt>
                <c:pt idx="12">
                  <c:v>1.2145748987854232E-2</c:v>
                </c:pt>
                <c:pt idx="13">
                  <c:v>1.214574898785421E-2</c:v>
                </c:pt>
                <c:pt idx="14">
                  <c:v>1.21457489878543E-2</c:v>
                </c:pt>
                <c:pt idx="15">
                  <c:v>1.2145748987854327E-2</c:v>
                </c:pt>
                <c:pt idx="16">
                  <c:v>1.2145748987854317E-2</c:v>
                </c:pt>
                <c:pt idx="17">
                  <c:v>1.2145748987854144E-2</c:v>
                </c:pt>
                <c:pt idx="18">
                  <c:v>1.2145748987854183E-2</c:v>
                </c:pt>
                <c:pt idx="19">
                  <c:v>1.2145748987854265E-2</c:v>
                </c:pt>
                <c:pt idx="20">
                  <c:v>1.2145748987854189E-2</c:v>
                </c:pt>
                <c:pt idx="21">
                  <c:v>1.2145748987854163E-2</c:v>
                </c:pt>
                <c:pt idx="22">
                  <c:v>1.2145748987854281E-2</c:v>
                </c:pt>
                <c:pt idx="23">
                  <c:v>1.214574898785419E-2</c:v>
                </c:pt>
                <c:pt idx="24">
                  <c:v>1.2145748987854227E-2</c:v>
                </c:pt>
                <c:pt idx="25">
                  <c:v>1.2145748987854222E-2</c:v>
                </c:pt>
                <c:pt idx="26">
                  <c:v>1.2145748987854187E-2</c:v>
                </c:pt>
                <c:pt idx="27">
                  <c:v>1.2145748987854347E-2</c:v>
                </c:pt>
                <c:pt idx="28">
                  <c:v>1.2145748987854267E-2</c:v>
                </c:pt>
                <c:pt idx="29">
                  <c:v>1.2145748987854298E-2</c:v>
                </c:pt>
                <c:pt idx="30">
                  <c:v>1.2145748987854288E-2</c:v>
                </c:pt>
                <c:pt idx="31">
                  <c:v>1.2145748987854229E-2</c:v>
                </c:pt>
                <c:pt idx="32">
                  <c:v>1.2145748987854208E-2</c:v>
                </c:pt>
                <c:pt idx="33">
                  <c:v>1.2145748987854242E-2</c:v>
                </c:pt>
                <c:pt idx="34">
                  <c:v>1.2145748987854215E-2</c:v>
                </c:pt>
                <c:pt idx="35">
                  <c:v>1.2145748987854265E-2</c:v>
                </c:pt>
                <c:pt idx="36">
                  <c:v>1.2145748987854239E-2</c:v>
                </c:pt>
                <c:pt idx="37">
                  <c:v>1.2145748987854333E-2</c:v>
                </c:pt>
                <c:pt idx="38">
                  <c:v>1.2145748987854289E-2</c:v>
                </c:pt>
                <c:pt idx="39">
                  <c:v>1.2145748987854338E-2</c:v>
                </c:pt>
                <c:pt idx="40">
                  <c:v>1.2145748987854347E-2</c:v>
                </c:pt>
                <c:pt idx="41">
                  <c:v>1.2145748987854256E-2</c:v>
                </c:pt>
                <c:pt idx="42">
                  <c:v>1.2145748987854196E-2</c:v>
                </c:pt>
                <c:pt idx="43">
                  <c:v>1.2145748987854204E-2</c:v>
                </c:pt>
                <c:pt idx="44">
                  <c:v>1.214574898785427E-2</c:v>
                </c:pt>
                <c:pt idx="45">
                  <c:v>1.2145748987854333E-2</c:v>
                </c:pt>
                <c:pt idx="46">
                  <c:v>1.2145748987854213E-2</c:v>
                </c:pt>
                <c:pt idx="47">
                  <c:v>1.2145748987854319E-2</c:v>
                </c:pt>
                <c:pt idx="48">
                  <c:v>1.2145748987854237E-2</c:v>
                </c:pt>
                <c:pt idx="49">
                  <c:v>1.2145748987854213E-2</c:v>
                </c:pt>
                <c:pt idx="50">
                  <c:v>1.2145748987854274E-2</c:v>
                </c:pt>
                <c:pt idx="51">
                  <c:v>1.2145748987854315E-2</c:v>
                </c:pt>
                <c:pt idx="52">
                  <c:v>1.2145748987854286E-2</c:v>
                </c:pt>
                <c:pt idx="53">
                  <c:v>1.2145748987854161E-2</c:v>
                </c:pt>
                <c:pt idx="54">
                  <c:v>1.214574898785431E-2</c:v>
                </c:pt>
                <c:pt idx="55">
                  <c:v>1.2145748987854242E-2</c:v>
                </c:pt>
                <c:pt idx="56">
                  <c:v>1.2145748987854253E-2</c:v>
                </c:pt>
                <c:pt idx="57">
                  <c:v>1.2145748987854334E-2</c:v>
                </c:pt>
                <c:pt idx="58">
                  <c:v>1.2145748987854253E-2</c:v>
                </c:pt>
                <c:pt idx="59">
                  <c:v>1.2145748987854333E-2</c:v>
                </c:pt>
                <c:pt idx="60">
                  <c:v>1.2145748987854213E-2</c:v>
                </c:pt>
                <c:pt idx="61">
                  <c:v>1.2145748987854338E-2</c:v>
                </c:pt>
                <c:pt idx="62">
                  <c:v>1.2145748987854272E-2</c:v>
                </c:pt>
                <c:pt idx="63">
                  <c:v>1.2145748987854229E-2</c:v>
                </c:pt>
                <c:pt idx="64">
                  <c:v>1.2145748987854206E-2</c:v>
                </c:pt>
                <c:pt idx="65">
                  <c:v>1.2145748987854327E-2</c:v>
                </c:pt>
                <c:pt idx="66">
                  <c:v>1.2145748987854215E-2</c:v>
                </c:pt>
                <c:pt idx="67">
                  <c:v>1.2145748987854256E-2</c:v>
                </c:pt>
                <c:pt idx="68">
                  <c:v>1.2145748987854251E-2</c:v>
                </c:pt>
                <c:pt idx="69">
                  <c:v>1.2145748987854225E-2</c:v>
                </c:pt>
                <c:pt idx="70">
                  <c:v>1.2145748987854218E-2</c:v>
                </c:pt>
                <c:pt idx="71">
                  <c:v>1.2145748987854275E-2</c:v>
                </c:pt>
                <c:pt idx="72">
                  <c:v>1.2145748987854225E-2</c:v>
                </c:pt>
                <c:pt idx="73">
                  <c:v>1.2145748987854262E-2</c:v>
                </c:pt>
                <c:pt idx="74">
                  <c:v>1.2145748987854289E-2</c:v>
                </c:pt>
                <c:pt idx="75">
                  <c:v>1.214574898785422E-2</c:v>
                </c:pt>
                <c:pt idx="76">
                  <c:v>1.2145748987854204E-2</c:v>
                </c:pt>
                <c:pt idx="77">
                  <c:v>1.2145748987854215E-2</c:v>
                </c:pt>
                <c:pt idx="78">
                  <c:v>1.2145748987854263E-2</c:v>
                </c:pt>
                <c:pt idx="79">
                  <c:v>1.2145748987854322E-2</c:v>
                </c:pt>
                <c:pt idx="80">
                  <c:v>1.2145748987854192E-2</c:v>
                </c:pt>
                <c:pt idx="81">
                  <c:v>1.2145748987854274E-2</c:v>
                </c:pt>
                <c:pt idx="82">
                  <c:v>1.2145748987854178E-2</c:v>
                </c:pt>
                <c:pt idx="83">
                  <c:v>1.2145748987854218E-2</c:v>
                </c:pt>
                <c:pt idx="84">
                  <c:v>1.2145748987854322E-2</c:v>
                </c:pt>
                <c:pt idx="85">
                  <c:v>1.2145748987854222E-2</c:v>
                </c:pt>
                <c:pt idx="86">
                  <c:v>1.2145748987854192E-2</c:v>
                </c:pt>
                <c:pt idx="87">
                  <c:v>1.214574898785426E-2</c:v>
                </c:pt>
                <c:pt idx="88">
                  <c:v>1.2145748987854206E-2</c:v>
                </c:pt>
                <c:pt idx="89">
                  <c:v>1.2145748987854326E-2</c:v>
                </c:pt>
                <c:pt idx="90">
                  <c:v>1.2145748987854237E-2</c:v>
                </c:pt>
                <c:pt idx="91">
                  <c:v>1.2145748987854183E-2</c:v>
                </c:pt>
                <c:pt idx="92">
                  <c:v>1.2145748987854177E-2</c:v>
                </c:pt>
                <c:pt idx="93">
                  <c:v>1.2145748987854227E-2</c:v>
                </c:pt>
                <c:pt idx="94">
                  <c:v>1.21457489878543E-2</c:v>
                </c:pt>
                <c:pt idx="95">
                  <c:v>1.2145748987854265E-2</c:v>
                </c:pt>
                <c:pt idx="96">
                  <c:v>1.214574898785423E-2</c:v>
                </c:pt>
                <c:pt idx="97">
                  <c:v>1.2145748987854293E-2</c:v>
                </c:pt>
              </c:numCache>
            </c:numRef>
          </c:val>
        </c:ser>
        <c:marker val="1"/>
        <c:axId val="78785152"/>
        <c:axId val="78864384"/>
      </c:lineChart>
      <c:catAx>
        <c:axId val="78785152"/>
        <c:scaling>
          <c:orientation val="minMax"/>
        </c:scaling>
        <c:axPos val="b"/>
        <c:tickLblPos val="nextTo"/>
        <c:crossAx val="78864384"/>
        <c:crosses val="autoZero"/>
        <c:auto val="1"/>
        <c:lblAlgn val="ctr"/>
        <c:lblOffset val="100"/>
      </c:catAx>
      <c:valAx>
        <c:axId val="78864384"/>
        <c:scaling>
          <c:orientation val="minMax"/>
        </c:scaling>
        <c:axPos val="l"/>
        <c:majorGridlines/>
        <c:numFmt formatCode="0.00%" sourceLinked="1"/>
        <c:tickLblPos val="nextTo"/>
        <c:crossAx val="78785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73325</xdr:colOff>
      <xdr:row>4</xdr:row>
      <xdr:rowOff>66851</xdr:rowOff>
    </xdr:from>
    <xdr:to>
      <xdr:col>30</xdr:col>
      <xdr:colOff>43133</xdr:colOff>
      <xdr:row>23</xdr:row>
      <xdr:rowOff>21565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118611</xdr:colOff>
      <xdr:row>23</xdr:row>
      <xdr:rowOff>172528</xdr:rowOff>
    </xdr:from>
    <xdr:to>
      <xdr:col>29</xdr:col>
      <xdr:colOff>603849</xdr:colOff>
      <xdr:row>44</xdr:row>
      <xdr:rowOff>172527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07"/>
  <sheetViews>
    <sheetView tabSelected="1" topLeftCell="A76" zoomScale="80" zoomScaleNormal="80" workbookViewId="0">
      <selection activeCell="A108" sqref="A108"/>
    </sheetView>
  </sheetViews>
  <sheetFormatPr defaultRowHeight="14.3"/>
  <cols>
    <col min="1" max="1" width="10.25" bestFit="1" customWidth="1"/>
    <col min="2" max="3" width="13.125" bestFit="1" customWidth="1"/>
    <col min="4" max="4" width="11.875" bestFit="1" customWidth="1"/>
    <col min="5" max="5" width="12.375" bestFit="1" customWidth="1"/>
    <col min="6" max="6" width="12.375" customWidth="1"/>
    <col min="7" max="7" width="11.875" bestFit="1" customWidth="1"/>
    <col min="8" max="8" width="10.25" bestFit="1" customWidth="1"/>
    <col min="9" max="9" width="11.75" bestFit="1" customWidth="1"/>
    <col min="10" max="10" width="13.125" bestFit="1" customWidth="1"/>
    <col min="11" max="11" width="11.875" bestFit="1" customWidth="1"/>
    <col min="14" max="14" width="12" bestFit="1" customWidth="1"/>
  </cols>
  <sheetData>
    <row r="2" spans="1:18">
      <c r="A2" s="1"/>
      <c r="B2" s="1"/>
      <c r="C2" s="1"/>
      <c r="D2" s="1"/>
      <c r="E2" s="1"/>
      <c r="F2" s="1"/>
      <c r="G2" s="1"/>
    </row>
    <row r="3" spans="1:18">
      <c r="A3" s="1"/>
      <c r="B3" s="1"/>
      <c r="C3" s="1"/>
      <c r="D3" s="1"/>
      <c r="E3" s="1"/>
      <c r="F3" s="1"/>
      <c r="H3" s="1"/>
      <c r="J3" s="1" t="s">
        <v>18</v>
      </c>
    </row>
    <row r="4" spans="1:18">
      <c r="A4" s="1"/>
      <c r="B4" s="1" t="s">
        <v>4</v>
      </c>
      <c r="C4" s="1" t="s">
        <v>15</v>
      </c>
      <c r="D4" s="1" t="s">
        <v>6</v>
      </c>
      <c r="E4" s="1" t="s">
        <v>8</v>
      </c>
      <c r="F4" s="1"/>
      <c r="H4" s="1"/>
      <c r="I4" s="1" t="s">
        <v>10</v>
      </c>
      <c r="J4" s="1" t="s">
        <v>19</v>
      </c>
    </row>
    <row r="5" spans="1:18">
      <c r="A5" s="1"/>
      <c r="B5" s="1" t="s">
        <v>0</v>
      </c>
      <c r="C5" s="1" t="s">
        <v>13</v>
      </c>
      <c r="D5" s="1" t="s">
        <v>12</v>
      </c>
      <c r="E5" s="1" t="s">
        <v>9</v>
      </c>
      <c r="F5" s="1"/>
      <c r="H5" s="1" t="s">
        <v>17</v>
      </c>
      <c r="I5" s="1" t="s">
        <v>0</v>
      </c>
      <c r="J5" s="1" t="s">
        <v>7</v>
      </c>
    </row>
    <row r="6" spans="1:18">
      <c r="B6" s="2">
        <v>120</v>
      </c>
      <c r="C6" s="4">
        <v>44013</v>
      </c>
      <c r="D6">
        <v>180</v>
      </c>
      <c r="E6" s="1">
        <f ca="1">STDEV(G101:G107)</f>
        <v>2.6906435721488911E-3</v>
      </c>
      <c r="F6" s="1"/>
      <c r="G6">
        <f ca="1">IF(E6&gt;1,1,E6)</f>
        <v>2.6906435721488911E-3</v>
      </c>
      <c r="H6">
        <v>0.12</v>
      </c>
      <c r="I6" s="3">
        <f>B6-(B6*H6)</f>
        <v>105.6</v>
      </c>
      <c r="J6">
        <f>H6/10</f>
        <v>1.2E-2</v>
      </c>
    </row>
    <row r="7" spans="1:18">
      <c r="N7" s="1"/>
    </row>
    <row r="8" spans="1:18">
      <c r="D8" s="1" t="s">
        <v>20</v>
      </c>
      <c r="G8" s="1"/>
      <c r="I8" s="1" t="s">
        <v>20</v>
      </c>
      <c r="N8" s="1"/>
    </row>
    <row r="9" spans="1:18">
      <c r="A9" s="1" t="s">
        <v>13</v>
      </c>
      <c r="B9" s="1" t="s">
        <v>14</v>
      </c>
      <c r="C9" s="1" t="s">
        <v>16</v>
      </c>
      <c r="D9" s="1" t="s">
        <v>16</v>
      </c>
      <c r="E9" s="1" t="s">
        <v>11</v>
      </c>
      <c r="F9" s="1" t="s">
        <v>22</v>
      </c>
      <c r="G9" s="1" t="s">
        <v>5</v>
      </c>
      <c r="H9" s="1" t="s">
        <v>2</v>
      </c>
      <c r="I9" s="1" t="s">
        <v>1</v>
      </c>
      <c r="K9" s="1" t="s">
        <v>3</v>
      </c>
      <c r="L9" s="1" t="s">
        <v>21</v>
      </c>
      <c r="O9" s="2"/>
    </row>
    <row r="10" spans="1:18">
      <c r="A10" s="4">
        <v>44014</v>
      </c>
      <c r="B10">
        <f>A10-$C$6</f>
        <v>1</v>
      </c>
      <c r="C10" s="5">
        <f>1-(B10/$D$6)</f>
        <v>0.99444444444444446</v>
      </c>
      <c r="D10" s="5">
        <f>IF(C10&gt;1,1,IF(C10&lt;0,0.01,C10))</f>
        <v>0.99444444444444446</v>
      </c>
      <c r="E10" s="2">
        <v>120</v>
      </c>
      <c r="F10" s="2"/>
      <c r="G10" s="5">
        <f>LOG10(E10)</f>
        <v>2.0791812460476247</v>
      </c>
      <c r="H10" s="3">
        <f>E10*$H$6</f>
        <v>14.399999999999999</v>
      </c>
      <c r="I10" s="5">
        <f ca="1">IF($G$6*C10*$H$6&lt;$J$6,$J$6,$G$6*C10*$H$6)</f>
        <v>1.2E-2</v>
      </c>
      <c r="J10">
        <f ca="1">$E$6*C10*$H$6</f>
        <v>3.2108346627643435E-4</v>
      </c>
      <c r="K10" s="3">
        <f ca="1">E10-(E10*I10)</f>
        <v>118.56</v>
      </c>
      <c r="L10" s="6">
        <f ca="1">(E10-K10)/K10</f>
        <v>1.2145748987854232E-2</v>
      </c>
      <c r="O10" s="8">
        <f ca="1">RAND()</f>
        <v>0.9265572001718656</v>
      </c>
      <c r="P10">
        <f ca="1">RAND()</f>
        <v>0.29812896183705639</v>
      </c>
      <c r="Q10" s="7">
        <f ca="1">O10+P10</f>
        <v>1.224686162008922</v>
      </c>
      <c r="R10">
        <f ca="1">IF(Q10&gt;0.5,1,-1)</f>
        <v>1</v>
      </c>
    </row>
    <row r="11" spans="1:18">
      <c r="A11" s="4">
        <f>A10+1</f>
        <v>44015</v>
      </c>
      <c r="B11">
        <f t="shared" ref="B11:B74" si="0">A11-$C$6</f>
        <v>2</v>
      </c>
      <c r="C11" s="5">
        <f t="shared" ref="C11:C74" si="1">1-(B11/$D$6)</f>
        <v>0.98888888888888893</v>
      </c>
      <c r="D11" s="5">
        <f t="shared" ref="D11:D74" si="2">IF(C11&gt;1,1,IF(C11&lt;0,0.01,C11))</f>
        <v>0.98888888888888893</v>
      </c>
      <c r="E11" s="2">
        <f ca="1">E10*(1+(R11*O11/100))</f>
        <v>120.65569375096966</v>
      </c>
      <c r="F11" s="8">
        <f ca="1">(E11-E10)/E11</f>
        <v>5.4344202961776221E-3</v>
      </c>
      <c r="G11" s="5">
        <f t="shared" ref="G11:G74" ca="1" si="3">LOG10(E11)</f>
        <v>2.0815478211165956</v>
      </c>
      <c r="H11" s="3">
        <f ca="1">E11*$H$6</f>
        <v>14.478683250116358</v>
      </c>
      <c r="I11" s="5">
        <f t="shared" ref="I11:I74" ca="1" si="4">IF($G$6*C11*$H$6&lt;$J$6,$J$6,$G$6*C11*$H$6)</f>
        <v>1.2E-2</v>
      </c>
      <c r="J11">
        <f ca="1">$E$6*C11*$H$6</f>
        <v>3.1928970389500175E-4</v>
      </c>
      <c r="K11" s="3">
        <f ca="1">E11-(E11*I11)</f>
        <v>119.20782542595802</v>
      </c>
      <c r="L11" s="6">
        <f ca="1">(E11-K11)/K11</f>
        <v>1.2145748987854289E-2</v>
      </c>
      <c r="O11" s="8">
        <f t="shared" ref="O11:P46" ca="1" si="5">RAND()</f>
        <v>0.54641145914137557</v>
      </c>
      <c r="P11">
        <f t="shared" ca="1" si="5"/>
        <v>0.626950358334881</v>
      </c>
      <c r="Q11" s="7">
        <f t="shared" ref="Q11:Q45" ca="1" si="6">O11+P11</f>
        <v>1.1733618174762566</v>
      </c>
      <c r="R11">
        <f t="shared" ref="R11:R74" ca="1" si="7">IF(Q11&gt;0.5,1,-1)</f>
        <v>1</v>
      </c>
    </row>
    <row r="12" spans="1:18">
      <c r="A12" s="4">
        <f t="shared" ref="A12:A75" si="8">A11+1</f>
        <v>44016</v>
      </c>
      <c r="B12">
        <f t="shared" si="0"/>
        <v>3</v>
      </c>
      <c r="C12" s="5">
        <f t="shared" si="1"/>
        <v>0.98333333333333328</v>
      </c>
      <c r="D12" s="5">
        <f t="shared" si="2"/>
        <v>0.98333333333333328</v>
      </c>
      <c r="E12" s="2">
        <f ca="1">E11*(1+(R12*O12/100))</f>
        <v>120.42397072574983</v>
      </c>
      <c r="F12" s="8">
        <f t="shared" ref="F12:F75" ca="1" si="9">(E12-E11)/E12</f>
        <v>-1.9242267450851225E-3</v>
      </c>
      <c r="G12" s="5">
        <f t="shared" ca="1" si="3"/>
        <v>2.0807129430492699</v>
      </c>
      <c r="H12" s="3">
        <f ca="1">E12*$H$6</f>
        <v>14.450876487089978</v>
      </c>
      <c r="I12" s="5">
        <f t="shared" ca="1" si="4"/>
        <v>1.2E-2</v>
      </c>
      <c r="J12">
        <f ca="1">$E$6*C12*$H$6</f>
        <v>3.1749594151356909E-4</v>
      </c>
      <c r="K12" s="3">
        <f ca="1">E12-(E12*I12)</f>
        <v>118.97888307704083</v>
      </c>
      <c r="L12" s="6">
        <f ca="1">(E12-K12)/K12</f>
        <v>1.2145748987854196E-2</v>
      </c>
      <c r="O12" s="8">
        <f t="shared" ca="1" si="5"/>
        <v>0.19205312075707015</v>
      </c>
      <c r="P12">
        <f t="shared" ca="1" si="5"/>
        <v>0.24686638862686561</v>
      </c>
      <c r="Q12" s="7">
        <f t="shared" ca="1" si="6"/>
        <v>0.43891950938393576</v>
      </c>
      <c r="R12">
        <f t="shared" ca="1" si="7"/>
        <v>-1</v>
      </c>
    </row>
    <row r="13" spans="1:18">
      <c r="A13" s="4">
        <f t="shared" si="8"/>
        <v>44017</v>
      </c>
      <c r="B13">
        <f t="shared" si="0"/>
        <v>4</v>
      </c>
      <c r="C13" s="5">
        <f t="shared" si="1"/>
        <v>0.97777777777777775</v>
      </c>
      <c r="D13" s="5">
        <f t="shared" si="2"/>
        <v>0.97777777777777775</v>
      </c>
      <c r="E13" s="2">
        <f ca="1">E12*(1+(R13*O13/100))</f>
        <v>121.04805126898314</v>
      </c>
      <c r="F13" s="8">
        <f t="shared" ca="1" si="9"/>
        <v>5.1556430416755568E-3</v>
      </c>
      <c r="G13" s="5">
        <f t="shared" ca="1" si="3"/>
        <v>2.0829578022045201</v>
      </c>
      <c r="H13" s="3">
        <f ca="1">E13*$H$6</f>
        <v>14.525766152277976</v>
      </c>
      <c r="I13" s="5">
        <f t="shared" ca="1" si="4"/>
        <v>1.2E-2</v>
      </c>
      <c r="J13">
        <f ca="1">$E$6*C13*$H$6</f>
        <v>3.1570217913213654E-4</v>
      </c>
      <c r="K13" s="3">
        <f ca="1">E13-(E13*I13)</f>
        <v>119.59547465375535</v>
      </c>
      <c r="L13" s="6">
        <f ca="1">(E13-K13)/K13</f>
        <v>1.2145748987854255E-2</v>
      </c>
      <c r="O13" s="8">
        <f t="shared" ca="1" si="5"/>
        <v>0.51823614474113189</v>
      </c>
      <c r="P13">
        <f t="shared" ca="1" si="5"/>
        <v>0.78877864572935952</v>
      </c>
      <c r="Q13" s="7">
        <f t="shared" ca="1" si="6"/>
        <v>1.3070147904704914</v>
      </c>
      <c r="R13">
        <f t="shared" ca="1" si="7"/>
        <v>1</v>
      </c>
    </row>
    <row r="14" spans="1:18">
      <c r="A14" s="4">
        <f t="shared" si="8"/>
        <v>44018</v>
      </c>
      <c r="B14">
        <f t="shared" si="0"/>
        <v>5</v>
      </c>
      <c r="C14" s="5">
        <f t="shared" si="1"/>
        <v>0.97222222222222221</v>
      </c>
      <c r="D14" s="5">
        <f t="shared" si="2"/>
        <v>0.97222222222222221</v>
      </c>
      <c r="E14" s="2">
        <f ca="1">E13*(1+(R14*O14/100))</f>
        <v>122.17896572213574</v>
      </c>
      <c r="F14" s="8">
        <f t="shared" ca="1" si="9"/>
        <v>9.2562123641197723E-3</v>
      </c>
      <c r="G14" s="5">
        <f t="shared" ca="1" si="3"/>
        <v>2.0869964443917475</v>
      </c>
      <c r="H14" s="3">
        <f ca="1">E14*$H$6</f>
        <v>14.661475886656289</v>
      </c>
      <c r="I14" s="5">
        <f t="shared" ca="1" si="4"/>
        <v>1.2E-2</v>
      </c>
      <c r="J14">
        <f ca="1">$E$6*C14*$H$6</f>
        <v>3.1390841675070394E-4</v>
      </c>
      <c r="K14" s="3">
        <f ca="1">E14-(E14*I14)</f>
        <v>120.71281813347011</v>
      </c>
      <c r="L14" s="6">
        <f ca="1">(E14-K14)/K14</f>
        <v>1.21457489878543E-2</v>
      </c>
      <c r="O14" s="8">
        <f t="shared" ca="1" si="5"/>
        <v>0.93426902894914399</v>
      </c>
      <c r="P14">
        <f t="shared" ca="1" si="5"/>
        <v>0.23258441136587837</v>
      </c>
      <c r="Q14" s="7">
        <f t="shared" ca="1" si="6"/>
        <v>1.1668534403150224</v>
      </c>
      <c r="R14">
        <f t="shared" ca="1" si="7"/>
        <v>1</v>
      </c>
    </row>
    <row r="15" spans="1:18">
      <c r="A15" s="4">
        <f t="shared" si="8"/>
        <v>44019</v>
      </c>
      <c r="B15">
        <f t="shared" si="0"/>
        <v>6</v>
      </c>
      <c r="C15" s="5">
        <f t="shared" si="1"/>
        <v>0.96666666666666667</v>
      </c>
      <c r="D15" s="5">
        <f t="shared" si="2"/>
        <v>0.96666666666666667</v>
      </c>
      <c r="E15" s="2">
        <f ca="1">E14*(1+(R15*O15/100))</f>
        <v>123.35647795029031</v>
      </c>
      <c r="F15" s="8">
        <f t="shared" ca="1" si="9"/>
        <v>9.5456051252458592E-3</v>
      </c>
      <c r="G15" s="5">
        <f t="shared" ca="1" si="3"/>
        <v>2.0911619609939263</v>
      </c>
      <c r="H15" s="3">
        <f ca="1">E15*$H$6</f>
        <v>14.802777354034838</v>
      </c>
      <c r="I15" s="5">
        <f t="shared" ca="1" si="4"/>
        <v>1.2E-2</v>
      </c>
      <c r="J15">
        <f ca="1">$E$6*C15*$H$6</f>
        <v>3.1211465436927133E-4</v>
      </c>
      <c r="K15" s="3">
        <f ca="1">E15-(E15*I15)</f>
        <v>121.87620021488682</v>
      </c>
      <c r="L15" s="6">
        <f ca="1">(E15-K15)/K15</f>
        <v>1.2145748987854305E-2</v>
      </c>
      <c r="O15" s="8">
        <f t="shared" ca="1" si="5"/>
        <v>0.96376018670228492</v>
      </c>
      <c r="P15">
        <f t="shared" ca="1" si="5"/>
        <v>0.53776610523250623</v>
      </c>
      <c r="Q15" s="7">
        <f t="shared" ca="1" si="6"/>
        <v>1.5015262919347911</v>
      </c>
      <c r="R15">
        <f t="shared" ca="1" si="7"/>
        <v>1</v>
      </c>
    </row>
    <row r="16" spans="1:18">
      <c r="A16" s="4">
        <f t="shared" si="8"/>
        <v>44020</v>
      </c>
      <c r="B16">
        <f t="shared" si="0"/>
        <v>7</v>
      </c>
      <c r="C16" s="5">
        <f t="shared" si="1"/>
        <v>0.96111111111111114</v>
      </c>
      <c r="D16" s="5">
        <f t="shared" si="2"/>
        <v>0.96111111111111114</v>
      </c>
      <c r="E16" s="2">
        <f ca="1">E15*(1+(R16*O16/100))</f>
        <v>124.21323141630265</v>
      </c>
      <c r="F16" s="8">
        <f t="shared" ca="1" si="9"/>
        <v>6.8974412487580539E-3</v>
      </c>
      <c r="G16" s="5">
        <f t="shared" ca="1" si="3"/>
        <v>2.0941678601322069</v>
      </c>
      <c r="H16" s="3">
        <f ca="1">E16*$H$6</f>
        <v>14.905587769956318</v>
      </c>
      <c r="I16" s="5">
        <f t="shared" ca="1" si="4"/>
        <v>1.2E-2</v>
      </c>
      <c r="J16">
        <f ca="1">$E$6*C16*$H$6</f>
        <v>3.1032089198783879E-4</v>
      </c>
      <c r="K16" s="3">
        <f ca="1">E16-(E16*I16)</f>
        <v>122.72267263930702</v>
      </c>
      <c r="L16" s="6">
        <f ca="1">(E16-K16)/K16</f>
        <v>1.2145748987854211E-2</v>
      </c>
      <c r="O16" s="8">
        <f t="shared" ca="1" si="5"/>
        <v>0.69453463672785443</v>
      </c>
      <c r="P16">
        <f t="shared" ca="1" si="5"/>
        <v>0.81594372502694235</v>
      </c>
      <c r="Q16" s="7">
        <f t="shared" ca="1" si="6"/>
        <v>1.5104783617547968</v>
      </c>
      <c r="R16">
        <f t="shared" ca="1" si="7"/>
        <v>1</v>
      </c>
    </row>
    <row r="17" spans="1:18">
      <c r="A17" s="4">
        <f t="shared" si="8"/>
        <v>44021</v>
      </c>
      <c r="B17">
        <f t="shared" si="0"/>
        <v>8</v>
      </c>
      <c r="C17" s="5">
        <f t="shared" si="1"/>
        <v>0.9555555555555556</v>
      </c>
      <c r="D17" s="5">
        <f t="shared" si="2"/>
        <v>0.9555555555555556</v>
      </c>
      <c r="E17" s="2">
        <f ca="1">E16*(1+(R17*O17/100))</f>
        <v>125.20978751780994</v>
      </c>
      <c r="F17" s="8">
        <f t="shared" ca="1" si="9"/>
        <v>7.9590910683842823E-3</v>
      </c>
      <c r="G17" s="5">
        <f t="shared" ca="1" si="3"/>
        <v>2.0976382785456331</v>
      </c>
      <c r="H17" s="3">
        <f ca="1">E17*$H$6</f>
        <v>15.025174502137192</v>
      </c>
      <c r="I17" s="5">
        <f t="shared" ca="1" si="4"/>
        <v>1.2E-2</v>
      </c>
      <c r="J17">
        <f ca="1">$E$6*C17*$H$6</f>
        <v>3.0852712960640618E-4</v>
      </c>
      <c r="K17" s="3">
        <f ca="1">E17-(E17*I17)</f>
        <v>123.70727006759623</v>
      </c>
      <c r="L17" s="6">
        <f ca="1">(E17-K17)/K17</f>
        <v>1.2145748987854225E-2</v>
      </c>
      <c r="O17" s="8">
        <f t="shared" ca="1" si="5"/>
        <v>0.80229464296546182</v>
      </c>
      <c r="P17">
        <f t="shared" ca="1" si="5"/>
        <v>0.25647429554048529</v>
      </c>
      <c r="Q17" s="7">
        <f t="shared" ca="1" si="6"/>
        <v>1.0587689385059471</v>
      </c>
      <c r="R17">
        <f t="shared" ca="1" si="7"/>
        <v>1</v>
      </c>
    </row>
    <row r="18" spans="1:18">
      <c r="A18" s="4">
        <f t="shared" si="8"/>
        <v>44022</v>
      </c>
      <c r="B18">
        <f t="shared" si="0"/>
        <v>9</v>
      </c>
      <c r="C18" s="5">
        <f t="shared" si="1"/>
        <v>0.95</v>
      </c>
      <c r="D18" s="5">
        <f t="shared" si="2"/>
        <v>0.95</v>
      </c>
      <c r="E18" s="2">
        <f ca="1">E17*(1+(R18*O18/100))</f>
        <v>124.75595680769463</v>
      </c>
      <c r="F18" s="8">
        <f t="shared" ca="1" si="9"/>
        <v>-3.6377478216520812E-3</v>
      </c>
      <c r="G18" s="5">
        <f t="shared" ca="1" si="3"/>
        <v>2.0960612913451167</v>
      </c>
      <c r="H18" s="3">
        <f ca="1">E18*$H$6</f>
        <v>14.970714816923355</v>
      </c>
      <c r="I18" s="5">
        <f t="shared" ca="1" si="4"/>
        <v>1.2E-2</v>
      </c>
      <c r="J18">
        <f ca="1">$E$6*C18*$H$6</f>
        <v>3.0673336722497358E-4</v>
      </c>
      <c r="K18" s="3">
        <f ca="1">E18-(E18*I18)</f>
        <v>123.2588853260023</v>
      </c>
      <c r="L18" s="6">
        <f ca="1">(E18-K18)/K18</f>
        <v>1.214574898785421E-2</v>
      </c>
      <c r="O18" s="8">
        <f t="shared" ca="1" si="5"/>
        <v>0.36245625770330059</v>
      </c>
      <c r="P18">
        <f t="shared" ca="1" si="5"/>
        <v>7.6728934874172428E-2</v>
      </c>
      <c r="Q18" s="7">
        <f t="shared" ca="1" si="6"/>
        <v>0.43918519257747302</v>
      </c>
      <c r="R18">
        <f t="shared" ca="1" si="7"/>
        <v>-1</v>
      </c>
    </row>
    <row r="19" spans="1:18">
      <c r="A19" s="4">
        <f t="shared" si="8"/>
        <v>44023</v>
      </c>
      <c r="B19">
        <f t="shared" si="0"/>
        <v>10</v>
      </c>
      <c r="C19" s="5">
        <f t="shared" si="1"/>
        <v>0.94444444444444442</v>
      </c>
      <c r="D19" s="5">
        <f t="shared" si="2"/>
        <v>0.94444444444444442</v>
      </c>
      <c r="E19" s="2">
        <f ca="1">E18*(1+(R19*O19/100))</f>
        <v>125.5164220803218</v>
      </c>
      <c r="F19" s="8">
        <f t="shared" ca="1" si="9"/>
        <v>6.0586914446981869E-3</v>
      </c>
      <c r="G19" s="5">
        <f t="shared" ca="1" si="3"/>
        <v>2.0987005509348418</v>
      </c>
      <c r="H19" s="3">
        <f ca="1">E19*$H$6</f>
        <v>15.061970649638615</v>
      </c>
      <c r="I19" s="5">
        <f t="shared" ca="1" si="4"/>
        <v>1.2E-2</v>
      </c>
      <c r="J19">
        <f ca="1">$E$6*C19*$H$6</f>
        <v>3.0493960484354098E-4</v>
      </c>
      <c r="K19" s="3">
        <f ca="1">E19-(E19*I19)</f>
        <v>124.01022501535795</v>
      </c>
      <c r="L19" s="6">
        <f ca="1">(E19-K19)/K19</f>
        <v>1.2145748987854211E-2</v>
      </c>
      <c r="O19" s="8">
        <f t="shared" ca="1" si="5"/>
        <v>0.609562294327475</v>
      </c>
      <c r="P19">
        <f t="shared" ca="1" si="5"/>
        <v>0.60894594307670591</v>
      </c>
      <c r="Q19" s="7">
        <f t="shared" ca="1" si="6"/>
        <v>1.2185082374041809</v>
      </c>
      <c r="R19">
        <f t="shared" ca="1" si="7"/>
        <v>1</v>
      </c>
    </row>
    <row r="20" spans="1:18">
      <c r="A20" s="4">
        <f t="shared" si="8"/>
        <v>44024</v>
      </c>
      <c r="B20">
        <f t="shared" si="0"/>
        <v>11</v>
      </c>
      <c r="C20" s="5">
        <f t="shared" si="1"/>
        <v>0.93888888888888888</v>
      </c>
      <c r="D20" s="5">
        <f t="shared" si="2"/>
        <v>0.93888888888888888</v>
      </c>
      <c r="E20" s="2">
        <f ca="1">E19*(1+(R20*O20/100))</f>
        <v>126.5344071555225</v>
      </c>
      <c r="F20" s="8">
        <f t="shared" ca="1" si="9"/>
        <v>8.0451246272446719E-3</v>
      </c>
      <c r="G20" s="5">
        <f t="shared" ca="1" si="3"/>
        <v>2.1022086346499691</v>
      </c>
      <c r="H20" s="3">
        <f ca="1">E20*$H$6</f>
        <v>15.184128858662699</v>
      </c>
      <c r="I20" s="5">
        <f t="shared" ca="1" si="4"/>
        <v>1.2E-2</v>
      </c>
      <c r="J20">
        <f ca="1">$E$6*C20*$H$6</f>
        <v>3.0314584246210843E-4</v>
      </c>
      <c r="K20" s="3">
        <f ca="1">E20-(E20*I20)</f>
        <v>125.01599426965623</v>
      </c>
      <c r="L20" s="6">
        <f ca="1">(E20-K20)/K20</f>
        <v>1.2145748987854242E-2</v>
      </c>
      <c r="O20" s="8">
        <f t="shared" ca="1" si="5"/>
        <v>0.81103735935786814</v>
      </c>
      <c r="P20">
        <f t="shared" ca="1" si="5"/>
        <v>0.37598576509600701</v>
      </c>
      <c r="Q20" s="7">
        <f t="shared" ca="1" si="6"/>
        <v>1.1870231244538751</v>
      </c>
      <c r="R20">
        <f t="shared" ca="1" si="7"/>
        <v>1</v>
      </c>
    </row>
    <row r="21" spans="1:18">
      <c r="A21" s="4">
        <f t="shared" si="8"/>
        <v>44025</v>
      </c>
      <c r="B21">
        <f t="shared" si="0"/>
        <v>12</v>
      </c>
      <c r="C21" s="5">
        <f t="shared" si="1"/>
        <v>0.93333333333333335</v>
      </c>
      <c r="D21" s="5">
        <f t="shared" si="2"/>
        <v>0.93333333333333335</v>
      </c>
      <c r="E21" s="2">
        <f ca="1">E20*(1+(R21*O21/100))</f>
        <v>126.49202651798812</v>
      </c>
      <c r="F21" s="8">
        <f t="shared" ca="1" si="9"/>
        <v>-3.3504592108303251E-4</v>
      </c>
      <c r="G21" s="5">
        <f t="shared" ca="1" si="3"/>
        <v>2.1020631504258458</v>
      </c>
      <c r="H21" s="3">
        <f ca="1">E21*$H$6</f>
        <v>15.179043182158575</v>
      </c>
      <c r="I21" s="5">
        <f t="shared" ca="1" si="4"/>
        <v>1.2E-2</v>
      </c>
      <c r="J21">
        <f ca="1">$E$6*C21*$H$6</f>
        <v>3.0135208008067583E-4</v>
      </c>
      <c r="K21" s="3">
        <f ca="1">E21-(E21*I21)</f>
        <v>124.97412219977227</v>
      </c>
      <c r="L21" s="6">
        <f ca="1">(E21-K21)/K21</f>
        <v>1.2145748987854232E-2</v>
      </c>
      <c r="O21" s="8">
        <f t="shared" ca="1" si="5"/>
        <v>3.3493370291206581E-2</v>
      </c>
      <c r="P21">
        <f t="shared" ca="1" si="5"/>
        <v>0.300465836036097</v>
      </c>
      <c r="Q21" s="7">
        <f t="shared" ca="1" si="6"/>
        <v>0.33395920632730358</v>
      </c>
      <c r="R21">
        <f t="shared" ca="1" si="7"/>
        <v>-1</v>
      </c>
    </row>
    <row r="22" spans="1:18">
      <c r="A22" s="4">
        <f t="shared" si="8"/>
        <v>44026</v>
      </c>
      <c r="B22">
        <f t="shared" si="0"/>
        <v>13</v>
      </c>
      <c r="C22" s="5">
        <f t="shared" si="1"/>
        <v>0.92777777777777781</v>
      </c>
      <c r="D22" s="5">
        <f t="shared" si="2"/>
        <v>0.92777777777777781</v>
      </c>
      <c r="E22" s="2">
        <f ca="1">E21*(1+(R22*O22/100))</f>
        <v>127.32852345926815</v>
      </c>
      <c r="F22" s="8">
        <f t="shared" ca="1" si="9"/>
        <v>6.56959586551417E-3</v>
      </c>
      <c r="G22" s="5">
        <f t="shared" ca="1" si="3"/>
        <v>2.1049257028945139</v>
      </c>
      <c r="H22" s="3">
        <f ca="1">E22*$H$6</f>
        <v>15.279422815112177</v>
      </c>
      <c r="I22" s="5">
        <f t="shared" ca="1" si="4"/>
        <v>1.2E-2</v>
      </c>
      <c r="J22">
        <f ca="1">$E$6*C22*$H$6</f>
        <v>2.9955831769924322E-4</v>
      </c>
      <c r="K22" s="3">
        <f ca="1">E22-(E22*I22)</f>
        <v>125.80058117775694</v>
      </c>
      <c r="L22" s="6">
        <f ca="1">(E22-K22)/K22</f>
        <v>1.2145748987854232E-2</v>
      </c>
      <c r="O22" s="8">
        <f t="shared" ca="1" si="5"/>
        <v>0.66130408714819944</v>
      </c>
      <c r="P22">
        <f t="shared" ca="1" si="5"/>
        <v>0.19991740112909628</v>
      </c>
      <c r="Q22" s="7">
        <f t="shared" ca="1" si="6"/>
        <v>0.86122148827729572</v>
      </c>
      <c r="R22">
        <f t="shared" ca="1" si="7"/>
        <v>1</v>
      </c>
    </row>
    <row r="23" spans="1:18">
      <c r="A23" s="4">
        <f t="shared" si="8"/>
        <v>44027</v>
      </c>
      <c r="B23">
        <f t="shared" si="0"/>
        <v>14</v>
      </c>
      <c r="C23" s="5">
        <f t="shared" si="1"/>
        <v>0.92222222222222228</v>
      </c>
      <c r="D23" s="5">
        <f t="shared" si="2"/>
        <v>0.92222222222222228</v>
      </c>
      <c r="E23" s="2">
        <f ca="1">E22*(1+(R23*O23/100))</f>
        <v>128.38204696277506</v>
      </c>
      <c r="F23" s="8">
        <f t="shared" ca="1" si="9"/>
        <v>8.2061591042584241E-3</v>
      </c>
      <c r="G23" s="5">
        <f t="shared" ca="1" si="3"/>
        <v>2.1085042959280278</v>
      </c>
      <c r="H23" s="3">
        <f ca="1">E23*$H$6</f>
        <v>15.405845635533007</v>
      </c>
      <c r="I23" s="5">
        <f t="shared" ca="1" si="4"/>
        <v>1.2E-2</v>
      </c>
      <c r="J23">
        <f ca="1">$E$6*C23*$H$6</f>
        <v>2.9776455531781062E-4</v>
      </c>
      <c r="K23" s="3">
        <f ca="1">E23-(E23*I23)</f>
        <v>126.84146239922177</v>
      </c>
      <c r="L23" s="6">
        <f ca="1">(E23-K23)/K23</f>
        <v>1.214574898785421E-2</v>
      </c>
      <c r="O23" s="8">
        <f t="shared" ca="1" si="5"/>
        <v>0.82740573351888203</v>
      </c>
      <c r="P23">
        <f t="shared" ca="1" si="5"/>
        <v>0.70342414119211671</v>
      </c>
      <c r="Q23" s="7">
        <f t="shared" ca="1" si="6"/>
        <v>1.5308298747109987</v>
      </c>
      <c r="R23">
        <f t="shared" ca="1" si="7"/>
        <v>1</v>
      </c>
    </row>
    <row r="24" spans="1:18">
      <c r="A24" s="4">
        <f t="shared" si="8"/>
        <v>44028</v>
      </c>
      <c r="B24">
        <f t="shared" si="0"/>
        <v>15</v>
      </c>
      <c r="C24" s="5">
        <f t="shared" si="1"/>
        <v>0.91666666666666663</v>
      </c>
      <c r="D24" s="5">
        <f t="shared" si="2"/>
        <v>0.91666666666666663</v>
      </c>
      <c r="E24" s="2">
        <f ca="1">E23*(1+(R24*O24/100))</f>
        <v>129.45422904979338</v>
      </c>
      <c r="F24" s="8">
        <f t="shared" ca="1" si="9"/>
        <v>8.2823256906185312E-3</v>
      </c>
      <c r="G24" s="5">
        <f t="shared" ca="1" si="3"/>
        <v>2.112116242665742</v>
      </c>
      <c r="H24" s="3">
        <f ca="1">E24*$H$6</f>
        <v>15.534507485975205</v>
      </c>
      <c r="I24" s="5">
        <f t="shared" ca="1" si="4"/>
        <v>1.2E-2</v>
      </c>
      <c r="J24">
        <f ca="1">$E$6*C24*$H$6</f>
        <v>2.9597079293637802E-4</v>
      </c>
      <c r="K24" s="3">
        <f ca="1">E24-(E24*I24)</f>
        <v>127.90077830119586</v>
      </c>
      <c r="L24" s="6">
        <f ca="1">(E24-K24)/K24</f>
        <v>1.21457489878543E-2</v>
      </c>
      <c r="O24" s="8">
        <f t="shared" ca="1" si="5"/>
        <v>0.83514954963227805</v>
      </c>
      <c r="P24">
        <f t="shared" ca="1" si="5"/>
        <v>0.15304972558599417</v>
      </c>
      <c r="Q24" s="7">
        <f t="shared" ca="1" si="6"/>
        <v>0.98819927521827222</v>
      </c>
      <c r="R24">
        <f t="shared" ca="1" si="7"/>
        <v>1</v>
      </c>
    </row>
    <row r="25" spans="1:18">
      <c r="A25" s="4">
        <f t="shared" si="8"/>
        <v>44029</v>
      </c>
      <c r="B25">
        <f t="shared" si="0"/>
        <v>16</v>
      </c>
      <c r="C25" s="5">
        <f t="shared" si="1"/>
        <v>0.91111111111111109</v>
      </c>
      <c r="D25" s="5">
        <f t="shared" si="2"/>
        <v>0.91111111111111109</v>
      </c>
      <c r="E25" s="2">
        <f ca="1">E24*(1+(R25*O25/100))</f>
        <v>130.14566834619893</v>
      </c>
      <c r="F25" s="8">
        <f t="shared" ca="1" si="9"/>
        <v>5.3128106773884989E-3</v>
      </c>
      <c r="G25" s="5">
        <f t="shared" ca="1" si="3"/>
        <v>2.1144297180107614</v>
      </c>
      <c r="H25" s="3">
        <f ca="1">E25*$H$6</f>
        <v>15.617480201543872</v>
      </c>
      <c r="I25" s="5">
        <f t="shared" ca="1" si="4"/>
        <v>1.2E-2</v>
      </c>
      <c r="J25">
        <f ca="1">$E$6*C25*$H$6</f>
        <v>2.9417703055494541E-4</v>
      </c>
      <c r="K25" s="3">
        <f ca="1">E25-(E25*I25)</f>
        <v>128.58392032604453</v>
      </c>
      <c r="L25" s="6">
        <f ca="1">(E25-K25)/K25</f>
        <v>1.2145748987854327E-2</v>
      </c>
      <c r="O25" s="8">
        <f t="shared" ca="1" si="5"/>
        <v>0.53411873948095701</v>
      </c>
      <c r="P25">
        <f t="shared" ca="1" si="5"/>
        <v>9.0166810976544554E-2</v>
      </c>
      <c r="Q25" s="7">
        <f t="shared" ca="1" si="6"/>
        <v>0.62428555045750156</v>
      </c>
      <c r="R25">
        <f t="shared" ca="1" si="7"/>
        <v>1</v>
      </c>
    </row>
    <row r="26" spans="1:18">
      <c r="A26" s="4">
        <f t="shared" si="8"/>
        <v>44030</v>
      </c>
      <c r="B26">
        <f t="shared" si="0"/>
        <v>17</v>
      </c>
      <c r="C26" s="5">
        <f t="shared" si="1"/>
        <v>0.90555555555555556</v>
      </c>
      <c r="D26" s="5">
        <f t="shared" si="2"/>
        <v>0.90555555555555556</v>
      </c>
      <c r="E26" s="2">
        <f ca="1">E25*(1+(R26*O26/100))</f>
        <v>131.15183222354835</v>
      </c>
      <c r="F26" s="8">
        <f t="shared" ca="1" si="9"/>
        <v>7.6717485397719458E-3</v>
      </c>
      <c r="G26" s="5">
        <f t="shared" ca="1" si="3"/>
        <v>2.117774362170127</v>
      </c>
      <c r="H26" s="3">
        <f ca="1">E26*$H$6</f>
        <v>15.738219866825801</v>
      </c>
      <c r="I26" s="5">
        <f t="shared" ca="1" si="4"/>
        <v>1.2E-2</v>
      </c>
      <c r="J26">
        <f ca="1">$E$6*C26*$H$6</f>
        <v>2.9238326817351281E-4</v>
      </c>
      <c r="K26" s="3">
        <f ca="1">E26-(E26*I26)</f>
        <v>129.57801023686577</v>
      </c>
      <c r="L26" s="6">
        <f ca="1">(E26-K26)/K26</f>
        <v>1.2145748987854317E-2</v>
      </c>
      <c r="O26" s="8">
        <f t="shared" ca="1" si="5"/>
        <v>0.77310592825336855</v>
      </c>
      <c r="P26">
        <f t="shared" ca="1" si="5"/>
        <v>0.99496612153176245</v>
      </c>
      <c r="Q26" s="7">
        <f t="shared" ca="1" si="6"/>
        <v>1.768072049785131</v>
      </c>
      <c r="R26">
        <f t="shared" ca="1" si="7"/>
        <v>1</v>
      </c>
    </row>
    <row r="27" spans="1:18">
      <c r="A27" s="4">
        <f t="shared" si="8"/>
        <v>44031</v>
      </c>
      <c r="B27">
        <f t="shared" si="0"/>
        <v>18</v>
      </c>
      <c r="C27" s="5">
        <f t="shared" si="1"/>
        <v>0.9</v>
      </c>
      <c r="D27" s="5">
        <f t="shared" si="2"/>
        <v>0.9</v>
      </c>
      <c r="E27" s="2">
        <f ca="1">E26*(1+(R27*O27/100))</f>
        <v>130.93741688110916</v>
      </c>
      <c r="F27" s="8">
        <f t="shared" ca="1" si="9"/>
        <v>-1.6375406476353853E-3</v>
      </c>
      <c r="G27" s="5">
        <f t="shared" ca="1" si="3"/>
        <v>2.1170637689569416</v>
      </c>
      <c r="H27" s="3">
        <f ca="1">E27*$H$6</f>
        <v>15.712490025733098</v>
      </c>
      <c r="I27" s="5">
        <f t="shared" ca="1" si="4"/>
        <v>1.2E-2</v>
      </c>
      <c r="J27">
        <f ca="1">$E$6*C27*$H$6</f>
        <v>2.9058950579208026E-4</v>
      </c>
      <c r="K27" s="3">
        <f ca="1">E27-(E27*I27)</f>
        <v>129.36616787853586</v>
      </c>
      <c r="L27" s="6">
        <f ca="1">(E27-K27)/K27</f>
        <v>1.2145748987854144E-2</v>
      </c>
      <c r="O27" s="8">
        <f t="shared" ca="1" si="5"/>
        <v>0.1634863492213503</v>
      </c>
      <c r="P27">
        <f t="shared" ca="1" si="5"/>
        <v>0.32841335743409239</v>
      </c>
      <c r="Q27" s="7">
        <f t="shared" ca="1" si="6"/>
        <v>0.49189970665544269</v>
      </c>
      <c r="R27">
        <f t="shared" ca="1" si="7"/>
        <v>-1</v>
      </c>
    </row>
    <row r="28" spans="1:18">
      <c r="A28" s="4">
        <f t="shared" si="8"/>
        <v>44032</v>
      </c>
      <c r="B28">
        <f t="shared" si="0"/>
        <v>19</v>
      </c>
      <c r="C28" s="5">
        <f t="shared" si="1"/>
        <v>0.89444444444444449</v>
      </c>
      <c r="D28" s="5">
        <f t="shared" si="2"/>
        <v>0.89444444444444449</v>
      </c>
      <c r="E28" s="2">
        <f ca="1">E27*(1+(R28*O28/100))</f>
        <v>130.53659578283643</v>
      </c>
      <c r="F28" s="8">
        <f t="shared" ca="1" si="9"/>
        <v>-3.0705649696851603E-3</v>
      </c>
      <c r="G28" s="5">
        <f t="shared" ca="1" si="3"/>
        <v>2.1157322826972726</v>
      </c>
      <c r="H28" s="3">
        <f ca="1">E28*$H$6</f>
        <v>15.664391493940371</v>
      </c>
      <c r="I28" s="5">
        <f t="shared" ca="1" si="4"/>
        <v>1.2E-2</v>
      </c>
      <c r="J28">
        <f ca="1">$E$6*C28*$H$6</f>
        <v>2.8879574341064766E-4</v>
      </c>
      <c r="K28" s="3">
        <f ca="1">E28-(E28*I28)</f>
        <v>128.9701566334424</v>
      </c>
      <c r="L28" s="6">
        <f ca="1">(E28-K28)/K28</f>
        <v>1.2145748987854183E-2</v>
      </c>
      <c r="O28" s="8">
        <f t="shared" ca="1" si="5"/>
        <v>0.30611654622503304</v>
      </c>
      <c r="P28">
        <f t="shared" ca="1" si="5"/>
        <v>2.3838503829693103E-2</v>
      </c>
      <c r="Q28" s="7">
        <f t="shared" ca="1" si="6"/>
        <v>0.32995505005472614</v>
      </c>
      <c r="R28">
        <f t="shared" ca="1" si="7"/>
        <v>-1</v>
      </c>
    </row>
    <row r="29" spans="1:18">
      <c r="A29" s="4">
        <f t="shared" si="8"/>
        <v>44033</v>
      </c>
      <c r="B29">
        <f t="shared" si="0"/>
        <v>20</v>
      </c>
      <c r="C29" s="5">
        <f t="shared" si="1"/>
        <v>0.88888888888888884</v>
      </c>
      <c r="D29" s="5">
        <f t="shared" si="2"/>
        <v>0.88888888888888884</v>
      </c>
      <c r="E29" s="2">
        <f ca="1">E28*(1+(R29*O29/100))</f>
        <v>131.80815738712192</v>
      </c>
      <c r="F29" s="8">
        <f t="shared" ca="1" si="9"/>
        <v>9.6470630459608436E-3</v>
      </c>
      <c r="G29" s="5">
        <f t="shared" ca="1" si="3"/>
        <v>2.1199422888512034</v>
      </c>
      <c r="H29" s="3">
        <f ca="1">E29*$H$6</f>
        <v>15.816978886454629</v>
      </c>
      <c r="I29" s="5">
        <f t="shared" ca="1" si="4"/>
        <v>1.2E-2</v>
      </c>
      <c r="J29">
        <f ca="1">$E$6*C29*$H$6</f>
        <v>2.87001981029215E-4</v>
      </c>
      <c r="K29" s="3">
        <f ca="1">E29-(E29*I29)</f>
        <v>130.22645949847646</v>
      </c>
      <c r="L29" s="6">
        <f ca="1">(E29-K29)/K29</f>
        <v>1.2145748987854265E-2</v>
      </c>
      <c r="O29" s="8">
        <f t="shared" ca="1" si="5"/>
        <v>0.9741035428876117</v>
      </c>
      <c r="P29">
        <f t="shared" ca="1" si="5"/>
        <v>7.6196521106435933E-2</v>
      </c>
      <c r="Q29" s="7">
        <f t="shared" ca="1" si="6"/>
        <v>1.0503000639940476</v>
      </c>
      <c r="R29">
        <f t="shared" ca="1" si="7"/>
        <v>1</v>
      </c>
    </row>
    <row r="30" spans="1:18">
      <c r="A30" s="4">
        <f t="shared" si="8"/>
        <v>44034</v>
      </c>
      <c r="B30">
        <f t="shared" si="0"/>
        <v>21</v>
      </c>
      <c r="C30" s="5">
        <f t="shared" si="1"/>
        <v>0.8833333333333333</v>
      </c>
      <c r="D30" s="5">
        <f t="shared" si="2"/>
        <v>0.8833333333333333</v>
      </c>
      <c r="E30" s="2">
        <f ca="1">E29*(1+(R30*O30/100))</f>
        <v>132.86564491104562</v>
      </c>
      <c r="F30" s="8">
        <f t="shared" ca="1" si="9"/>
        <v>7.9590741807763158E-3</v>
      </c>
      <c r="G30" s="5">
        <f t="shared" ca="1" si="3"/>
        <v>2.1234126998715928</v>
      </c>
      <c r="H30" s="3">
        <f ca="1">E30*$H$6</f>
        <v>15.943877389325474</v>
      </c>
      <c r="I30" s="5">
        <f t="shared" ca="1" si="4"/>
        <v>1.2E-2</v>
      </c>
      <c r="J30">
        <f ca="1">$E$6*C30*$H$6</f>
        <v>2.8520821864778245E-4</v>
      </c>
      <c r="K30" s="3">
        <f ca="1">E30-(E30*I30)</f>
        <v>131.27125717211308</v>
      </c>
      <c r="L30" s="6">
        <f ca="1">(E30-K30)/K30</f>
        <v>1.2145748987854189E-2</v>
      </c>
      <c r="O30" s="8">
        <f t="shared" ca="1" si="5"/>
        <v>0.80229292699830967</v>
      </c>
      <c r="P30">
        <f t="shared" ca="1" si="5"/>
        <v>0.37855576888614806</v>
      </c>
      <c r="Q30" s="7">
        <f t="shared" ca="1" si="6"/>
        <v>1.1808486958844577</v>
      </c>
      <c r="R30">
        <f t="shared" ca="1" si="7"/>
        <v>1</v>
      </c>
    </row>
    <row r="31" spans="1:18">
      <c r="A31" s="4">
        <f t="shared" si="8"/>
        <v>44035</v>
      </c>
      <c r="B31">
        <f t="shared" si="0"/>
        <v>22</v>
      </c>
      <c r="C31" s="5">
        <f t="shared" si="1"/>
        <v>0.87777777777777777</v>
      </c>
      <c r="D31" s="5">
        <f t="shared" si="2"/>
        <v>0.87777777777777777</v>
      </c>
      <c r="E31" s="2">
        <f ca="1">E30*(1+(R31*O31/100))</f>
        <v>133.15318933055997</v>
      </c>
      <c r="F31" s="8">
        <f t="shared" ca="1" si="9"/>
        <v>2.1595008047498041E-3</v>
      </c>
      <c r="G31" s="5">
        <f t="shared" ca="1" si="3"/>
        <v>2.12435157326895</v>
      </c>
      <c r="H31" s="3">
        <f ca="1">E31*$H$6</f>
        <v>15.978382719667195</v>
      </c>
      <c r="I31" s="5">
        <f t="shared" ca="1" si="4"/>
        <v>1.2E-2</v>
      </c>
      <c r="J31">
        <f ca="1">$E$6*C31*$H$6</f>
        <v>2.8341445626634985E-4</v>
      </c>
      <c r="K31" s="3">
        <f ca="1">E31-(E31*I31)</f>
        <v>131.55535105859326</v>
      </c>
      <c r="L31" s="6">
        <f ca="1">(E31-K31)/K31</f>
        <v>1.2145748987854163E-2</v>
      </c>
      <c r="O31" s="8">
        <f t="shared" ca="1" si="5"/>
        <v>0.21641743409807979</v>
      </c>
      <c r="P31">
        <f t="shared" ca="1" si="5"/>
        <v>0.85974360083169543</v>
      </c>
      <c r="Q31" s="7">
        <f t="shared" ca="1" si="6"/>
        <v>1.0761610349297752</v>
      </c>
      <c r="R31">
        <f t="shared" ca="1" si="7"/>
        <v>1</v>
      </c>
    </row>
    <row r="32" spans="1:18">
      <c r="A32" s="4">
        <f t="shared" si="8"/>
        <v>44036</v>
      </c>
      <c r="B32">
        <f t="shared" si="0"/>
        <v>23</v>
      </c>
      <c r="C32" s="5">
        <f t="shared" si="1"/>
        <v>0.87222222222222223</v>
      </c>
      <c r="D32" s="5">
        <f t="shared" si="2"/>
        <v>0.87222222222222223</v>
      </c>
      <c r="E32" s="2">
        <f ca="1">E31*(1+(R32*O32/100))</f>
        <v>133.4979062821609</v>
      </c>
      <c r="F32" s="8">
        <f t="shared" ca="1" si="9"/>
        <v>2.5821899474013968E-3</v>
      </c>
      <c r="G32" s="5">
        <f t="shared" ca="1" si="3"/>
        <v>2.1254744544853539</v>
      </c>
      <c r="H32" s="3">
        <f ca="1">E32*$H$6</f>
        <v>16.019748753859307</v>
      </c>
      <c r="I32" s="5">
        <f t="shared" ca="1" si="4"/>
        <v>1.2E-2</v>
      </c>
      <c r="J32">
        <f ca="1">$E$6*C32*$H$6</f>
        <v>2.8162069388491725E-4</v>
      </c>
      <c r="K32" s="3">
        <f ca="1">E32-(E32*I32)</f>
        <v>131.89593140677496</v>
      </c>
      <c r="L32" s="6">
        <f ca="1">(E32-K32)/K32</f>
        <v>1.2145748987854281E-2</v>
      </c>
      <c r="O32" s="8">
        <f t="shared" ca="1" si="5"/>
        <v>0.25888749141798506</v>
      </c>
      <c r="P32">
        <f t="shared" ca="1" si="5"/>
        <v>0.79840537701212444</v>
      </c>
      <c r="Q32" s="7">
        <f t="shared" ca="1" si="6"/>
        <v>1.0572928684301095</v>
      </c>
      <c r="R32">
        <f t="shared" ca="1" si="7"/>
        <v>1</v>
      </c>
    </row>
    <row r="33" spans="1:18">
      <c r="A33" s="4">
        <f t="shared" si="8"/>
        <v>44037</v>
      </c>
      <c r="B33">
        <f t="shared" si="0"/>
        <v>24</v>
      </c>
      <c r="C33" s="5">
        <f t="shared" si="1"/>
        <v>0.8666666666666667</v>
      </c>
      <c r="D33" s="5">
        <f t="shared" si="2"/>
        <v>0.8666666666666667</v>
      </c>
      <c r="E33" s="2">
        <f ca="1">E32*(1+(R33*O33/100))</f>
        <v>134.02226417220996</v>
      </c>
      <c r="F33" s="8">
        <f t="shared" ca="1" si="9"/>
        <v>3.9124685237021091E-3</v>
      </c>
      <c r="G33" s="5">
        <f t="shared" ca="1" si="3"/>
        <v>2.1271769506331055</v>
      </c>
      <c r="H33" s="3">
        <f ca="1">E33*$H$6</f>
        <v>16.082671700665195</v>
      </c>
      <c r="I33" s="5">
        <f t="shared" ca="1" si="4"/>
        <v>1.2E-2</v>
      </c>
      <c r="J33">
        <f ca="1">$E$6*C33*$H$6</f>
        <v>2.7982693150348464E-4</v>
      </c>
      <c r="K33" s="3">
        <f ca="1">E33-(E33*I33)</f>
        <v>132.41399700214345</v>
      </c>
      <c r="L33" s="6">
        <f ca="1">(E33-K33)/K33</f>
        <v>1.214574898785419E-2</v>
      </c>
      <c r="O33" s="8">
        <f t="shared" ca="1" si="5"/>
        <v>0.39278360586478023</v>
      </c>
      <c r="P33">
        <f t="shared" ca="1" si="5"/>
        <v>0.95564773786407931</v>
      </c>
      <c r="Q33" s="7">
        <f t="shared" ca="1" si="6"/>
        <v>1.3484313437288595</v>
      </c>
      <c r="R33">
        <f t="shared" ca="1" si="7"/>
        <v>1</v>
      </c>
    </row>
    <row r="34" spans="1:18">
      <c r="A34" s="4">
        <f t="shared" si="8"/>
        <v>44038</v>
      </c>
      <c r="B34">
        <f t="shared" si="0"/>
        <v>25</v>
      </c>
      <c r="C34" s="5">
        <f t="shared" si="1"/>
        <v>0.86111111111111116</v>
      </c>
      <c r="D34" s="5">
        <f t="shared" si="2"/>
        <v>0.86111111111111116</v>
      </c>
      <c r="E34" s="2">
        <f ca="1">E33*(1+(R34*O34/100))</f>
        <v>134.82504175819588</v>
      </c>
      <c r="F34" s="8">
        <f t="shared" ca="1" si="9"/>
        <v>5.9542172249104595E-3</v>
      </c>
      <c r="G34" s="5">
        <f t="shared" ca="1" si="3"/>
        <v>2.1297705634705002</v>
      </c>
      <c r="H34" s="3">
        <f ca="1">E34*$H$6</f>
        <v>16.179005010983506</v>
      </c>
      <c r="I34" s="5">
        <f t="shared" ca="1" si="4"/>
        <v>1.2E-2</v>
      </c>
      <c r="J34">
        <f ca="1">$E$6*C34*$H$6</f>
        <v>2.780331691220521E-4</v>
      </c>
      <c r="K34" s="3">
        <f ca="1">E34-(E34*I34)</f>
        <v>133.20714125709753</v>
      </c>
      <c r="L34" s="6">
        <f ca="1">(E34-K34)/K34</f>
        <v>1.2145748987854227E-2</v>
      </c>
      <c r="O34" s="8">
        <f t="shared" ca="1" si="5"/>
        <v>0.59898822851881217</v>
      </c>
      <c r="P34">
        <f t="shared" ca="1" si="5"/>
        <v>0.56693527674063215</v>
      </c>
      <c r="Q34" s="7">
        <f t="shared" ca="1" si="6"/>
        <v>1.1659235052594443</v>
      </c>
      <c r="R34">
        <f t="shared" ca="1" si="7"/>
        <v>1</v>
      </c>
    </row>
    <row r="35" spans="1:18">
      <c r="A35" s="4">
        <f t="shared" si="8"/>
        <v>44039</v>
      </c>
      <c r="B35">
        <f t="shared" si="0"/>
        <v>26</v>
      </c>
      <c r="C35" s="5">
        <f t="shared" si="1"/>
        <v>0.85555555555555562</v>
      </c>
      <c r="D35" s="5">
        <f t="shared" si="2"/>
        <v>0.85555555555555562</v>
      </c>
      <c r="E35" s="2">
        <f ca="1">E34*(1+(R35*O35/100))</f>
        <v>135.948674856541</v>
      </c>
      <c r="F35" s="8">
        <f t="shared" ca="1" si="9"/>
        <v>8.2651272587307735E-3</v>
      </c>
      <c r="G35" s="5">
        <f t="shared" ca="1" si="3"/>
        <v>2.1333749787105964</v>
      </c>
      <c r="H35" s="3">
        <f ca="1">E35*$H$6</f>
        <v>16.313840982784921</v>
      </c>
      <c r="I35" s="5">
        <f t="shared" ca="1" si="4"/>
        <v>1.2E-2</v>
      </c>
      <c r="J35">
        <f ca="1">$E$6*C35*$H$6</f>
        <v>2.7623940674061949E-4</v>
      </c>
      <c r="K35" s="3">
        <f ca="1">E35-(E35*I35)</f>
        <v>134.31729075826252</v>
      </c>
      <c r="L35" s="6">
        <f ca="1">(E35-K35)/K35</f>
        <v>1.2145748987854222E-2</v>
      </c>
      <c r="O35" s="8">
        <f t="shared" ca="1" si="5"/>
        <v>0.8334008902888419</v>
      </c>
      <c r="P35">
        <f t="shared" ca="1" si="5"/>
        <v>0.92468749478081147</v>
      </c>
      <c r="Q35" s="7">
        <f t="shared" ca="1" si="6"/>
        <v>1.7580883850696534</v>
      </c>
      <c r="R35">
        <f t="shared" ca="1" si="7"/>
        <v>1</v>
      </c>
    </row>
    <row r="36" spans="1:18">
      <c r="A36" s="4">
        <f t="shared" si="8"/>
        <v>44040</v>
      </c>
      <c r="B36">
        <f t="shared" si="0"/>
        <v>27</v>
      </c>
      <c r="C36" s="5">
        <f t="shared" si="1"/>
        <v>0.85</v>
      </c>
      <c r="D36" s="5">
        <f t="shared" si="2"/>
        <v>0.85</v>
      </c>
      <c r="E36" s="2">
        <f ca="1">E35*(1+(R36*O36/100))</f>
        <v>136.3826999201367</v>
      </c>
      <c r="F36" s="8">
        <f t="shared" ca="1" si="9"/>
        <v>3.1824055679338737E-3</v>
      </c>
      <c r="G36" s="5">
        <f t="shared" ca="1" si="3"/>
        <v>2.1347592837681724</v>
      </c>
      <c r="H36" s="3">
        <f ca="1">E36*$H$6</f>
        <v>16.365923990416405</v>
      </c>
      <c r="I36" s="5">
        <f t="shared" ca="1" si="4"/>
        <v>1.2E-2</v>
      </c>
      <c r="J36">
        <f ca="1">$E$6*C36*$H$6</f>
        <v>2.7444564435918689E-4</v>
      </c>
      <c r="K36" s="3">
        <f ca="1">E36-(E36*I36)</f>
        <v>134.74610752109507</v>
      </c>
      <c r="L36" s="6">
        <f ca="1">(E36-K36)/K36</f>
        <v>1.2145748987854187E-2</v>
      </c>
      <c r="O36" s="8">
        <f t="shared" ca="1" si="5"/>
        <v>0.31925656064958852</v>
      </c>
      <c r="P36">
        <f t="shared" ca="1" si="5"/>
        <v>0.75364802228818317</v>
      </c>
      <c r="Q36" s="7">
        <f t="shared" ca="1" si="6"/>
        <v>1.0729045829377717</v>
      </c>
      <c r="R36">
        <f t="shared" ca="1" si="7"/>
        <v>1</v>
      </c>
    </row>
    <row r="37" spans="1:18">
      <c r="A37" s="4">
        <f t="shared" si="8"/>
        <v>44041</v>
      </c>
      <c r="B37">
        <f t="shared" si="0"/>
        <v>28</v>
      </c>
      <c r="C37" s="5">
        <f t="shared" si="1"/>
        <v>0.84444444444444444</v>
      </c>
      <c r="D37" s="5">
        <f t="shared" si="2"/>
        <v>0.84444444444444444</v>
      </c>
      <c r="E37" s="2">
        <f ca="1">E36*(1+(R37*O37/100))</f>
        <v>137.00976976388202</v>
      </c>
      <c r="F37" s="8">
        <f t="shared" ca="1" si="9"/>
        <v>4.5768257608635394E-3</v>
      </c>
      <c r="G37" s="5">
        <f t="shared" ca="1" si="3"/>
        <v>2.1367515365232941</v>
      </c>
      <c r="H37" s="3">
        <f ca="1">E37*$H$6</f>
        <v>16.441172371665843</v>
      </c>
      <c r="I37" s="5">
        <f t="shared" ca="1" si="4"/>
        <v>1.2E-2</v>
      </c>
      <c r="J37">
        <f ca="1">$E$6*C37*$H$6</f>
        <v>2.7265188197775429E-4</v>
      </c>
      <c r="K37" s="3">
        <f ca="1">E37-(E37*I37)</f>
        <v>135.36565252671542</v>
      </c>
      <c r="L37" s="6">
        <f ca="1">(E37-K37)/K37</f>
        <v>1.2145748987854347E-2</v>
      </c>
      <c r="O37" s="8">
        <f t="shared" ca="1" si="5"/>
        <v>0.45978694080153182</v>
      </c>
      <c r="P37">
        <f t="shared" ca="1" si="5"/>
        <v>0.76399523520198631</v>
      </c>
      <c r="Q37" s="7">
        <f t="shared" ca="1" si="6"/>
        <v>1.2237821760035181</v>
      </c>
      <c r="R37">
        <f t="shared" ca="1" si="7"/>
        <v>1</v>
      </c>
    </row>
    <row r="38" spans="1:18">
      <c r="A38" s="4">
        <f t="shared" si="8"/>
        <v>44042</v>
      </c>
      <c r="B38">
        <f t="shared" si="0"/>
        <v>29</v>
      </c>
      <c r="C38" s="5">
        <f t="shared" si="1"/>
        <v>0.83888888888888891</v>
      </c>
      <c r="D38" s="5">
        <f t="shared" si="2"/>
        <v>0.83888888888888891</v>
      </c>
      <c r="E38" s="2">
        <f ca="1">E37*(1+(R38*O38/100))</f>
        <v>137.22154135108138</v>
      </c>
      <c r="F38" s="8">
        <f t="shared" ca="1" si="9"/>
        <v>1.5432823820098886E-3</v>
      </c>
      <c r="G38" s="5">
        <f t="shared" ca="1" si="3"/>
        <v>2.1374222932625808</v>
      </c>
      <c r="H38" s="3">
        <f ca="1">E38*$H$6</f>
        <v>16.466584962129765</v>
      </c>
      <c r="I38" s="5">
        <f t="shared" ca="1" si="4"/>
        <v>1.2E-2</v>
      </c>
      <c r="J38">
        <f ca="1">$E$6*C38*$H$6</f>
        <v>2.7085811959632174E-4</v>
      </c>
      <c r="K38" s="3">
        <f ca="1">E38-(E38*I38)</f>
        <v>135.57488285486841</v>
      </c>
      <c r="L38" s="6">
        <f ca="1">(E38-K38)/K38</f>
        <v>1.2145748987854267E-2</v>
      </c>
      <c r="O38" s="8">
        <f t="shared" ca="1" si="5"/>
        <v>0.15456677838691668</v>
      </c>
      <c r="P38">
        <f t="shared" ca="1" si="5"/>
        <v>0.73237404113744731</v>
      </c>
      <c r="Q38" s="7">
        <f t="shared" ca="1" si="6"/>
        <v>0.88694081952436399</v>
      </c>
      <c r="R38">
        <f t="shared" ca="1" si="7"/>
        <v>1</v>
      </c>
    </row>
    <row r="39" spans="1:18">
      <c r="A39" s="4">
        <f t="shared" si="8"/>
        <v>44043</v>
      </c>
      <c r="B39">
        <f t="shared" si="0"/>
        <v>30</v>
      </c>
      <c r="C39" s="5">
        <f t="shared" si="1"/>
        <v>0.83333333333333337</v>
      </c>
      <c r="D39" s="5">
        <f t="shared" si="2"/>
        <v>0.83333333333333337</v>
      </c>
      <c r="E39" s="2">
        <f ca="1">E38*(1+(R39*O39/100))</f>
        <v>138.10248064730212</v>
      </c>
      <c r="F39" s="8">
        <f t="shared" ca="1" si="9"/>
        <v>6.3788810461019091E-3</v>
      </c>
      <c r="G39" s="5">
        <f t="shared" ca="1" si="3"/>
        <v>2.1402014796051274</v>
      </c>
      <c r="H39" s="3">
        <f ca="1">E39*$H$6</f>
        <v>16.572297677676254</v>
      </c>
      <c r="I39" s="5">
        <f t="shared" ca="1" si="4"/>
        <v>1.2E-2</v>
      </c>
      <c r="J39">
        <f ca="1">$E$6*C39*$H$6</f>
        <v>2.6906435721488914E-4</v>
      </c>
      <c r="K39" s="3">
        <f ca="1">E39-(E39*I39)</f>
        <v>136.44525087953448</v>
      </c>
      <c r="L39" s="6">
        <f ca="1">(E39-K39)/K39</f>
        <v>1.2145748987854298E-2</v>
      </c>
      <c r="O39" s="8">
        <f t="shared" ca="1" si="5"/>
        <v>0.64198323932743984</v>
      </c>
      <c r="P39">
        <f t="shared" ca="1" si="5"/>
        <v>0.19142189876301274</v>
      </c>
      <c r="Q39" s="7">
        <f t="shared" ca="1" si="6"/>
        <v>0.83340513809045258</v>
      </c>
      <c r="R39">
        <f t="shared" ca="1" si="7"/>
        <v>1</v>
      </c>
    </row>
    <row r="40" spans="1:18">
      <c r="A40" s="4">
        <f t="shared" si="8"/>
        <v>44044</v>
      </c>
      <c r="B40">
        <f t="shared" si="0"/>
        <v>31</v>
      </c>
      <c r="C40" s="5">
        <f t="shared" si="1"/>
        <v>0.82777777777777772</v>
      </c>
      <c r="D40" s="5">
        <f t="shared" si="2"/>
        <v>0.82777777777777772</v>
      </c>
      <c r="E40" s="2">
        <f ca="1">E39*(1+(R40*O40/100))</f>
        <v>138.79782589887864</v>
      </c>
      <c r="F40" s="8">
        <f t="shared" ca="1" si="9"/>
        <v>5.0097704850443495E-3</v>
      </c>
      <c r="G40" s="5">
        <f t="shared" ca="1" si="3"/>
        <v>2.1423826634710337</v>
      </c>
      <c r="H40" s="3">
        <f ca="1">E40*$H$6</f>
        <v>16.655739107865436</v>
      </c>
      <c r="I40" s="5">
        <f t="shared" ca="1" si="4"/>
        <v>1.2E-2</v>
      </c>
      <c r="J40">
        <f ca="1">$E$6*C40*$H$6</f>
        <v>2.6727059483345648E-4</v>
      </c>
      <c r="K40" s="3">
        <f ca="1">E40-(E40*I40)</f>
        <v>137.13225198809209</v>
      </c>
      <c r="L40" s="6">
        <f ca="1">(E40-K40)/K40</f>
        <v>1.2145748987854288E-2</v>
      </c>
      <c r="O40" s="8">
        <f t="shared" ca="1" si="5"/>
        <v>0.50349946526476064</v>
      </c>
      <c r="P40">
        <f t="shared" ca="1" si="5"/>
        <v>0.98856184245357603</v>
      </c>
      <c r="Q40" s="7">
        <f t="shared" ca="1" si="6"/>
        <v>1.4920613077183367</v>
      </c>
      <c r="R40">
        <f t="shared" ca="1" si="7"/>
        <v>1</v>
      </c>
    </row>
    <row r="41" spans="1:18">
      <c r="A41" s="4">
        <f t="shared" si="8"/>
        <v>44045</v>
      </c>
      <c r="B41">
        <f t="shared" si="0"/>
        <v>32</v>
      </c>
      <c r="C41" s="5">
        <f t="shared" si="1"/>
        <v>0.82222222222222219</v>
      </c>
      <c r="D41" s="5">
        <f t="shared" si="2"/>
        <v>0.82222222222222219</v>
      </c>
      <c r="E41" s="2">
        <f ca="1">E40*(1+(R41*O41/100))</f>
        <v>139.38019106480252</v>
      </c>
      <c r="F41" s="8">
        <f t="shared" ca="1" si="9"/>
        <v>4.1782491577523652E-3</v>
      </c>
      <c r="G41" s="5">
        <f t="shared" ca="1" si="3"/>
        <v>2.1442010555227551</v>
      </c>
      <c r="H41" s="3">
        <f ca="1">E41*$H$6</f>
        <v>16.7256229277763</v>
      </c>
      <c r="I41" s="5">
        <f t="shared" ca="1" si="4"/>
        <v>1.2E-2</v>
      </c>
      <c r="J41">
        <f ca="1">$E$6*C41*$H$6</f>
        <v>2.6547683245202393E-4</v>
      </c>
      <c r="K41" s="3">
        <f ca="1">E41-(E41*I41)</f>
        <v>137.70762877202489</v>
      </c>
      <c r="L41" s="6">
        <f ca="1">(E41-K41)/K41</f>
        <v>1.2145748987854229E-2</v>
      </c>
      <c r="O41" s="8">
        <f t="shared" ca="1" si="5"/>
        <v>0.41957801727253519</v>
      </c>
      <c r="P41">
        <f t="shared" ca="1" si="5"/>
        <v>0.62365442911319491</v>
      </c>
      <c r="Q41" s="7">
        <f t="shared" ca="1" si="6"/>
        <v>1.0432324463857301</v>
      </c>
      <c r="R41">
        <f t="shared" ca="1" si="7"/>
        <v>1</v>
      </c>
    </row>
    <row r="42" spans="1:18">
      <c r="A42" s="4">
        <f t="shared" si="8"/>
        <v>44046</v>
      </c>
      <c r="B42">
        <f t="shared" si="0"/>
        <v>33</v>
      </c>
      <c r="C42" s="5">
        <f t="shared" si="1"/>
        <v>0.81666666666666665</v>
      </c>
      <c r="D42" s="5">
        <f t="shared" si="2"/>
        <v>0.81666666666666665</v>
      </c>
      <c r="E42" s="2">
        <f ca="1">E41*(1+(R42*O42/100))</f>
        <v>139.58476307281654</v>
      </c>
      <c r="F42" s="8">
        <f t="shared" ca="1" si="9"/>
        <v>1.4655754934176268E-3</v>
      </c>
      <c r="G42" s="5">
        <f t="shared" ca="1" si="3"/>
        <v>2.1448380137416314</v>
      </c>
      <c r="H42" s="3">
        <f ca="1">E42*$H$6</f>
        <v>16.750171568737983</v>
      </c>
      <c r="I42" s="5">
        <f t="shared" ca="1" si="4"/>
        <v>1.2E-2</v>
      </c>
      <c r="J42">
        <f ca="1">$E$6*C42*$H$6</f>
        <v>2.6368307007059133E-4</v>
      </c>
      <c r="K42" s="3">
        <f ca="1">E42-(E42*I42)</f>
        <v>137.90974591594275</v>
      </c>
      <c r="L42" s="6">
        <f ca="1">(E42-K42)/K42</f>
        <v>1.2145748987854208E-2</v>
      </c>
      <c r="O42" s="8">
        <f t="shared" ca="1" si="5"/>
        <v>0.14677265574914866</v>
      </c>
      <c r="P42">
        <f t="shared" ca="1" si="5"/>
        <v>0.87263715576323375</v>
      </c>
      <c r="Q42" s="7">
        <f t="shared" ca="1" si="6"/>
        <v>1.0194098115123824</v>
      </c>
      <c r="R42">
        <f t="shared" ca="1" si="7"/>
        <v>1</v>
      </c>
    </row>
    <row r="43" spans="1:18">
      <c r="A43" s="4">
        <f t="shared" si="8"/>
        <v>44047</v>
      </c>
      <c r="B43">
        <f t="shared" si="0"/>
        <v>34</v>
      </c>
      <c r="C43" s="5">
        <f t="shared" si="1"/>
        <v>0.81111111111111112</v>
      </c>
      <c r="D43" s="5">
        <f t="shared" si="2"/>
        <v>0.81111111111111112</v>
      </c>
      <c r="E43" s="2">
        <f ca="1">E42*(1+(R43*O43/100))</f>
        <v>140.83140160123511</v>
      </c>
      <c r="F43" s="8">
        <f t="shared" ca="1" si="9"/>
        <v>8.851992625539833E-3</v>
      </c>
      <c r="G43" s="5">
        <f t="shared" ca="1" si="3"/>
        <v>2.1486995015505852</v>
      </c>
      <c r="H43" s="3">
        <f ca="1">E43*$H$6</f>
        <v>16.899768192148212</v>
      </c>
      <c r="I43" s="5">
        <f t="shared" ca="1" si="4"/>
        <v>1.2E-2</v>
      </c>
      <c r="J43">
        <f ca="1">$E$6*C43*$H$6</f>
        <v>2.6188930768915872E-4</v>
      </c>
      <c r="K43" s="3">
        <f ca="1">E43-(E43*I43)</f>
        <v>139.14142478202029</v>
      </c>
      <c r="L43" s="6">
        <f ca="1">(E43-K43)/K43</f>
        <v>1.2145748987854242E-2</v>
      </c>
      <c r="O43" s="8">
        <f t="shared" ca="1" si="5"/>
        <v>0.89310502161918182</v>
      </c>
      <c r="P43">
        <f t="shared" ca="1" si="5"/>
        <v>0.23515887579278538</v>
      </c>
      <c r="Q43" s="7">
        <f t="shared" ca="1" si="6"/>
        <v>1.1282638974119672</v>
      </c>
      <c r="R43">
        <f t="shared" ca="1" si="7"/>
        <v>1</v>
      </c>
    </row>
    <row r="44" spans="1:18">
      <c r="A44" s="4">
        <f t="shared" si="8"/>
        <v>44048</v>
      </c>
      <c r="B44">
        <f t="shared" si="0"/>
        <v>35</v>
      </c>
      <c r="C44" s="5">
        <f t="shared" si="1"/>
        <v>0.80555555555555558</v>
      </c>
      <c r="D44" s="5">
        <f t="shared" si="2"/>
        <v>0.80555555555555558</v>
      </c>
      <c r="E44" s="2">
        <f ca="1">E43*(1+(R44*O44/100))</f>
        <v>142.06625546047079</v>
      </c>
      <c r="F44" s="8">
        <f t="shared" ca="1" si="9"/>
        <v>8.692098311687128E-3</v>
      </c>
      <c r="G44" s="5">
        <f t="shared" ca="1" si="3"/>
        <v>2.1524909336089646</v>
      </c>
      <c r="H44" s="3">
        <f ca="1">E44*$H$6</f>
        <v>17.047950655256493</v>
      </c>
      <c r="I44" s="5">
        <f t="shared" ca="1" si="4"/>
        <v>1.2E-2</v>
      </c>
      <c r="J44">
        <f ca="1">$E$6*C44*$H$6</f>
        <v>2.6009554530772618E-4</v>
      </c>
      <c r="K44" s="3">
        <f ca="1">E44-(E44*I44)</f>
        <v>140.36146039494514</v>
      </c>
      <c r="L44" s="6">
        <f ca="1">(E44-K44)/K44</f>
        <v>1.2145748987854215E-2</v>
      </c>
      <c r="O44" s="8">
        <f t="shared" ca="1" si="5"/>
        <v>0.87683133533823554</v>
      </c>
      <c r="P44">
        <f t="shared" ca="1" si="5"/>
        <v>0.45769232699924878</v>
      </c>
      <c r="Q44" s="7">
        <f t="shared" ca="1" si="6"/>
        <v>1.3345236623374843</v>
      </c>
      <c r="R44">
        <f t="shared" ca="1" si="7"/>
        <v>1</v>
      </c>
    </row>
    <row r="45" spans="1:18">
      <c r="A45" s="4">
        <f t="shared" si="8"/>
        <v>44049</v>
      </c>
      <c r="B45">
        <f t="shared" si="0"/>
        <v>36</v>
      </c>
      <c r="C45" s="5">
        <f t="shared" si="1"/>
        <v>0.8</v>
      </c>
      <c r="D45" s="5">
        <f t="shared" si="2"/>
        <v>0.8</v>
      </c>
      <c r="E45" s="2">
        <f ca="1">E44*(1+(R45*O45/100))</f>
        <v>142.8874490110415</v>
      </c>
      <c r="F45" s="8">
        <f t="shared" ca="1" si="9"/>
        <v>5.7471356389549285E-3</v>
      </c>
      <c r="G45" s="5">
        <f t="shared" ca="1" si="3"/>
        <v>2.1549940827823231</v>
      </c>
      <c r="H45" s="3">
        <f ca="1">E45*$H$6</f>
        <v>17.146493881324979</v>
      </c>
      <c r="I45" s="5">
        <f t="shared" ca="1" si="4"/>
        <v>1.2E-2</v>
      </c>
      <c r="J45">
        <f ca="1">$E$6*C45*$H$6</f>
        <v>2.5830178292629357E-4</v>
      </c>
      <c r="K45" s="3">
        <f ca="1">E45-(E45*I45)</f>
        <v>141.172799622909</v>
      </c>
      <c r="L45" s="6">
        <f ca="1">(E45-K45)/K45</f>
        <v>1.2145748987854265E-2</v>
      </c>
      <c r="O45" s="8">
        <f t="shared" ca="1" si="5"/>
        <v>0.57803561296737205</v>
      </c>
      <c r="P45">
        <f t="shared" ca="1" si="5"/>
        <v>0.38208754106901388</v>
      </c>
      <c r="Q45" s="7">
        <f t="shared" ca="1" si="6"/>
        <v>0.96012315403638593</v>
      </c>
      <c r="R45">
        <f t="shared" ca="1" si="7"/>
        <v>1</v>
      </c>
    </row>
    <row r="46" spans="1:18">
      <c r="A46" s="4">
        <f t="shared" si="8"/>
        <v>44050</v>
      </c>
      <c r="B46">
        <f t="shared" si="0"/>
        <v>37</v>
      </c>
      <c r="C46" s="5">
        <f t="shared" si="1"/>
        <v>0.79444444444444451</v>
      </c>
      <c r="D46" s="5">
        <f t="shared" si="2"/>
        <v>0.79444444444444451</v>
      </c>
      <c r="E46" s="2">
        <f t="shared" ref="E46:E107" ca="1" si="10">E45*(1+(R46*O46/100))</f>
        <v>143.58313376667093</v>
      </c>
      <c r="F46" s="8">
        <f t="shared" ca="1" si="9"/>
        <v>4.8451704415363181E-3</v>
      </c>
      <c r="G46" s="5">
        <f t="shared" ca="1" si="3"/>
        <v>2.1571034277735168</v>
      </c>
      <c r="H46" s="3">
        <f ca="1">E46*$H$6</f>
        <v>17.229976052000509</v>
      </c>
      <c r="I46" s="5">
        <f t="shared" ca="1" si="4"/>
        <v>1.2E-2</v>
      </c>
      <c r="J46">
        <f ca="1">$E$6*C46*$H$6</f>
        <v>2.5650802054486097E-4</v>
      </c>
      <c r="K46" s="3">
        <f t="shared" ref="K46:K107" ca="1" si="11">E46-(E46*I46)</f>
        <v>141.86013616147088</v>
      </c>
      <c r="L46" s="6">
        <f t="shared" ref="L46:L107" ca="1" si="12">(E46-K46)/K46</f>
        <v>1.2145748987854239E-2</v>
      </c>
      <c r="O46" s="8">
        <f t="shared" ca="1" si="5"/>
        <v>0.48687604155887954</v>
      </c>
      <c r="P46">
        <f t="shared" ca="1" si="5"/>
        <v>0.60751204396638703</v>
      </c>
      <c r="Q46" s="7">
        <f t="shared" ref="Q46:Q107" ca="1" si="13">O46+P46</f>
        <v>1.0943880855252666</v>
      </c>
      <c r="R46">
        <f t="shared" ca="1" si="7"/>
        <v>1</v>
      </c>
    </row>
    <row r="47" spans="1:18">
      <c r="A47" s="4">
        <f t="shared" si="8"/>
        <v>44051</v>
      </c>
      <c r="B47">
        <f t="shared" si="0"/>
        <v>38</v>
      </c>
      <c r="C47" s="5">
        <f t="shared" si="1"/>
        <v>0.78888888888888886</v>
      </c>
      <c r="D47" s="5">
        <f t="shared" si="2"/>
        <v>0.78888888888888886</v>
      </c>
      <c r="E47" s="2">
        <f t="shared" ca="1" si="10"/>
        <v>144.81192848905425</v>
      </c>
      <c r="F47" s="8">
        <f t="shared" ca="1" si="9"/>
        <v>8.4854523740163206E-3</v>
      </c>
      <c r="G47" s="5">
        <f t="shared" ca="1" si="3"/>
        <v>2.1608043371622605</v>
      </c>
      <c r="H47" s="3">
        <f ca="1">E47*$H$6</f>
        <v>17.377431418686509</v>
      </c>
      <c r="I47" s="5">
        <f t="shared" ca="1" si="4"/>
        <v>1.2E-2</v>
      </c>
      <c r="J47">
        <f ca="1">$E$6*C47*$H$6</f>
        <v>2.5471425816342831E-4</v>
      </c>
      <c r="K47" s="3">
        <f t="shared" ca="1" si="11"/>
        <v>143.07418534718559</v>
      </c>
      <c r="L47" s="6">
        <f t="shared" ca="1" si="12"/>
        <v>1.2145748987854333E-2</v>
      </c>
      <c r="O47" s="8">
        <f t="shared" ref="O47:P107" ca="1" si="14">RAND()</f>
        <v>0.85580714819901438</v>
      </c>
      <c r="P47">
        <f t="shared" ca="1" si="14"/>
        <v>0.15149837233940211</v>
      </c>
      <c r="Q47" s="7">
        <f t="shared" ca="1" si="13"/>
        <v>1.0073055205384165</v>
      </c>
      <c r="R47">
        <f t="shared" ca="1" si="7"/>
        <v>1</v>
      </c>
    </row>
    <row r="48" spans="1:18">
      <c r="A48" s="4">
        <f t="shared" si="8"/>
        <v>44052</v>
      </c>
      <c r="B48">
        <f t="shared" si="0"/>
        <v>39</v>
      </c>
      <c r="C48" s="5">
        <f t="shared" si="1"/>
        <v>0.78333333333333333</v>
      </c>
      <c r="D48" s="5">
        <f t="shared" si="2"/>
        <v>0.78333333333333333</v>
      </c>
      <c r="E48" s="2">
        <f t="shared" ca="1" si="10"/>
        <v>146.0076752482299</v>
      </c>
      <c r="F48" s="8">
        <f t="shared" ca="1" si="9"/>
        <v>8.1896157660392901E-3</v>
      </c>
      <c r="G48" s="5">
        <f t="shared" ca="1" si="3"/>
        <v>2.1643756861292314</v>
      </c>
      <c r="H48" s="3">
        <f ca="1">E48*$H$6</f>
        <v>17.520921029787587</v>
      </c>
      <c r="I48" s="5">
        <f t="shared" ca="1" si="4"/>
        <v>1.2E-2</v>
      </c>
      <c r="J48">
        <f ca="1">$E$6*C48*$H$6</f>
        <v>2.5292049578199576E-4</v>
      </c>
      <c r="K48" s="3">
        <f t="shared" ca="1" si="11"/>
        <v>144.25558314525114</v>
      </c>
      <c r="L48" s="6">
        <f t="shared" ca="1" si="12"/>
        <v>1.2145748987854289E-2</v>
      </c>
      <c r="O48" s="8">
        <f t="shared" ca="1" si="14"/>
        <v>0.82572393838816094</v>
      </c>
      <c r="P48">
        <f t="shared" ca="1" si="14"/>
        <v>0.86485625186893333</v>
      </c>
      <c r="Q48" s="7">
        <f t="shared" ca="1" si="13"/>
        <v>1.6905801902570943</v>
      </c>
      <c r="R48">
        <f t="shared" ca="1" si="7"/>
        <v>1</v>
      </c>
    </row>
    <row r="49" spans="1:18">
      <c r="A49" s="4">
        <f t="shared" si="8"/>
        <v>44053</v>
      </c>
      <c r="B49">
        <f t="shared" si="0"/>
        <v>40</v>
      </c>
      <c r="C49" s="5">
        <f t="shared" si="1"/>
        <v>0.77777777777777779</v>
      </c>
      <c r="D49" s="5">
        <f t="shared" si="2"/>
        <v>0.77777777777777779</v>
      </c>
      <c r="E49" s="2">
        <f t="shared" ca="1" si="10"/>
        <v>146.55959528575494</v>
      </c>
      <c r="F49" s="8">
        <f t="shared" ca="1" si="9"/>
        <v>3.7658403494423474E-3</v>
      </c>
      <c r="G49" s="5">
        <f t="shared" ca="1" si="3"/>
        <v>2.166014257051081</v>
      </c>
      <c r="H49" s="3">
        <f ca="1">E49*$H$6</f>
        <v>17.587151434290593</v>
      </c>
      <c r="I49" s="5">
        <f t="shared" ca="1" si="4"/>
        <v>1.2E-2</v>
      </c>
      <c r="J49">
        <f ca="1">$E$6*C49*$H$6</f>
        <v>2.5112673340056316E-4</v>
      </c>
      <c r="K49" s="3">
        <f t="shared" ca="1" si="11"/>
        <v>144.80088014232587</v>
      </c>
      <c r="L49" s="6">
        <f t="shared" ca="1" si="12"/>
        <v>1.2145748987854338E-2</v>
      </c>
      <c r="O49" s="8">
        <f t="shared" ca="1" si="14"/>
        <v>0.37800755103229111</v>
      </c>
      <c r="P49">
        <f t="shared" ca="1" si="14"/>
        <v>0.54333084792662856</v>
      </c>
      <c r="Q49" s="7">
        <f t="shared" ca="1" si="13"/>
        <v>0.92133839895891967</v>
      </c>
      <c r="R49">
        <f t="shared" ca="1" si="7"/>
        <v>1</v>
      </c>
    </row>
    <row r="50" spans="1:18">
      <c r="A50" s="4">
        <f t="shared" si="8"/>
        <v>44054</v>
      </c>
      <c r="B50">
        <f t="shared" si="0"/>
        <v>41</v>
      </c>
      <c r="C50" s="5">
        <f t="shared" si="1"/>
        <v>0.77222222222222225</v>
      </c>
      <c r="D50" s="5">
        <f t="shared" si="2"/>
        <v>0.77222222222222225</v>
      </c>
      <c r="E50" s="2">
        <f t="shared" ca="1" si="10"/>
        <v>147.33398175978019</v>
      </c>
      <c r="F50" s="8">
        <f t="shared" ca="1" si="9"/>
        <v>5.2559936599544492E-3</v>
      </c>
      <c r="G50" s="5">
        <f t="shared" ca="1" si="3"/>
        <v>2.1683029259919278</v>
      </c>
      <c r="H50" s="3">
        <f ca="1">E50*$H$6</f>
        <v>17.680077811173621</v>
      </c>
      <c r="I50" s="5">
        <f t="shared" ca="1" si="4"/>
        <v>1.2E-2</v>
      </c>
      <c r="J50">
        <f ca="1">$E$6*C50*$H$6</f>
        <v>2.4933297101913056E-4</v>
      </c>
      <c r="K50" s="3">
        <f t="shared" ca="1" si="11"/>
        <v>145.56597397866281</v>
      </c>
      <c r="L50" s="6">
        <f t="shared" ca="1" si="12"/>
        <v>1.2145748987854347E-2</v>
      </c>
      <c r="O50" s="8">
        <f t="shared" ca="1" si="14"/>
        <v>0.52837650957986093</v>
      </c>
      <c r="P50">
        <f t="shared" ca="1" si="14"/>
        <v>0.6425073940069197</v>
      </c>
      <c r="Q50" s="7">
        <f t="shared" ca="1" si="13"/>
        <v>1.1708839035867806</v>
      </c>
      <c r="R50">
        <f t="shared" ca="1" si="7"/>
        <v>1</v>
      </c>
    </row>
    <row r="51" spans="1:18">
      <c r="A51" s="4">
        <f t="shared" si="8"/>
        <v>44055</v>
      </c>
      <c r="B51">
        <f t="shared" si="0"/>
        <v>42</v>
      </c>
      <c r="C51" s="5">
        <f t="shared" si="1"/>
        <v>0.76666666666666661</v>
      </c>
      <c r="D51" s="5">
        <f t="shared" si="2"/>
        <v>0.76666666666666661</v>
      </c>
      <c r="E51" s="2">
        <f t="shared" ca="1" si="10"/>
        <v>147.47731559165794</v>
      </c>
      <c r="F51" s="8">
        <f t="shared" ca="1" si="9"/>
        <v>9.7190426407423752E-4</v>
      </c>
      <c r="G51" s="5">
        <f t="shared" ca="1" si="3"/>
        <v>2.1687252239005805</v>
      </c>
      <c r="H51" s="3">
        <f ca="1">E51*$H$6</f>
        <v>17.697277870998953</v>
      </c>
      <c r="I51" s="5">
        <f t="shared" ca="1" si="4"/>
        <v>1.2E-2</v>
      </c>
      <c r="J51">
        <f ca="1">$E$6*C51*$H$6</f>
        <v>2.4753920863769795E-4</v>
      </c>
      <c r="K51" s="3">
        <f t="shared" ca="1" si="11"/>
        <v>145.70758780455805</v>
      </c>
      <c r="L51" s="6">
        <f t="shared" ca="1" si="12"/>
        <v>1.2145748987854256E-2</v>
      </c>
      <c r="O51" s="8">
        <f t="shared" ca="1" si="14"/>
        <v>9.7284978092466723E-2</v>
      </c>
      <c r="P51">
        <f t="shared" ca="1" si="14"/>
        <v>0.52999339808932966</v>
      </c>
      <c r="Q51" s="7">
        <f t="shared" ca="1" si="13"/>
        <v>0.62727837618179638</v>
      </c>
      <c r="R51">
        <f t="shared" ca="1" si="7"/>
        <v>1</v>
      </c>
    </row>
    <row r="52" spans="1:18">
      <c r="A52" s="4">
        <f t="shared" si="8"/>
        <v>44056</v>
      </c>
      <c r="B52">
        <f t="shared" si="0"/>
        <v>43</v>
      </c>
      <c r="C52" s="5">
        <f t="shared" si="1"/>
        <v>0.76111111111111107</v>
      </c>
      <c r="D52" s="5">
        <f t="shared" si="2"/>
        <v>0.76111111111111107</v>
      </c>
      <c r="E52" s="2">
        <f t="shared" ca="1" si="10"/>
        <v>147.37228929925143</v>
      </c>
      <c r="F52" s="8">
        <f t="shared" ca="1" si="9"/>
        <v>-7.1265970628468821E-4</v>
      </c>
      <c r="G52" s="5">
        <f t="shared" ca="1" si="3"/>
        <v>2.1684158299558751</v>
      </c>
      <c r="H52" s="3">
        <f ca="1">E52*$H$6</f>
        <v>17.684674715910173</v>
      </c>
      <c r="I52" s="5">
        <f t="shared" ca="1" si="4"/>
        <v>1.2E-2</v>
      </c>
      <c r="J52">
        <f ca="1">$E$6*C52*$H$6</f>
        <v>2.4574544625626535E-4</v>
      </c>
      <c r="K52" s="3">
        <f t="shared" ca="1" si="11"/>
        <v>145.60382182766043</v>
      </c>
      <c r="L52" s="6">
        <f t="shared" ca="1" si="12"/>
        <v>1.2145748987854196E-2</v>
      </c>
      <c r="O52" s="8">
        <f t="shared" ca="1" si="14"/>
        <v>7.1215218411826875E-2</v>
      </c>
      <c r="P52">
        <f t="shared" ca="1" si="14"/>
        <v>0.26550544455076253</v>
      </c>
      <c r="Q52" s="7">
        <f t="shared" ca="1" si="13"/>
        <v>0.3367206629625894</v>
      </c>
      <c r="R52">
        <f t="shared" ca="1" si="7"/>
        <v>-1</v>
      </c>
    </row>
    <row r="53" spans="1:18">
      <c r="A53" s="4">
        <f t="shared" si="8"/>
        <v>44057</v>
      </c>
      <c r="B53">
        <f t="shared" si="0"/>
        <v>44</v>
      </c>
      <c r="C53" s="5">
        <f t="shared" si="1"/>
        <v>0.75555555555555554</v>
      </c>
      <c r="D53" s="5">
        <f t="shared" si="2"/>
        <v>0.75555555555555554</v>
      </c>
      <c r="E53" s="2">
        <f t="shared" ca="1" si="10"/>
        <v>148.14865186173458</v>
      </c>
      <c r="F53" s="8">
        <f t="shared" ca="1" si="9"/>
        <v>5.2404294789514085E-3</v>
      </c>
      <c r="G53" s="5">
        <f t="shared" ca="1" si="3"/>
        <v>2.1706977037966744</v>
      </c>
      <c r="H53" s="3">
        <f ca="1">E53*$H$6</f>
        <v>17.77783822340815</v>
      </c>
      <c r="I53" s="5">
        <f t="shared" ca="1" si="4"/>
        <v>1.2E-2</v>
      </c>
      <c r="J53">
        <f ca="1">$E$6*C53*$H$6</f>
        <v>2.4395168387483275E-4</v>
      </c>
      <c r="K53" s="3">
        <f t="shared" ca="1" si="11"/>
        <v>146.37086803939377</v>
      </c>
      <c r="L53" s="6">
        <f t="shared" ca="1" si="12"/>
        <v>1.2145748987854204E-2</v>
      </c>
      <c r="O53" s="8">
        <f t="shared" ca="1" si="14"/>
        <v>0.52680362514195522</v>
      </c>
      <c r="P53">
        <f t="shared" ca="1" si="14"/>
        <v>0.44693900628462657</v>
      </c>
      <c r="Q53" s="7">
        <f t="shared" ca="1" si="13"/>
        <v>0.9737426314265818</v>
      </c>
      <c r="R53">
        <f t="shared" ca="1" si="7"/>
        <v>1</v>
      </c>
    </row>
    <row r="54" spans="1:18">
      <c r="A54" s="4">
        <f t="shared" si="8"/>
        <v>44058</v>
      </c>
      <c r="B54">
        <f t="shared" si="0"/>
        <v>45</v>
      </c>
      <c r="C54" s="5">
        <f t="shared" si="1"/>
        <v>0.75</v>
      </c>
      <c r="D54" s="5">
        <f t="shared" si="2"/>
        <v>0.75</v>
      </c>
      <c r="E54" s="2">
        <f t="shared" ca="1" si="10"/>
        <v>149.59044197112306</v>
      </c>
      <c r="F54" s="8">
        <f t="shared" ca="1" si="9"/>
        <v>9.6382502143205189E-3</v>
      </c>
      <c r="G54" s="5">
        <f t="shared" ca="1" si="3"/>
        <v>2.1749038453211589</v>
      </c>
      <c r="H54" s="3">
        <f ca="1">E54*$H$6</f>
        <v>17.950853036534767</v>
      </c>
      <c r="I54" s="5">
        <f t="shared" ca="1" si="4"/>
        <v>1.2E-2</v>
      </c>
      <c r="J54">
        <f ca="1">$E$6*C54*$H$6</f>
        <v>2.4215792149340023E-4</v>
      </c>
      <c r="K54" s="3">
        <f t="shared" ca="1" si="11"/>
        <v>147.79535666746958</v>
      </c>
      <c r="L54" s="6">
        <f t="shared" ca="1" si="12"/>
        <v>1.214574898785427E-2</v>
      </c>
      <c r="O54" s="8">
        <f t="shared" ca="1" si="14"/>
        <v>0.97320501487526201</v>
      </c>
      <c r="P54">
        <f t="shared" ca="1" si="14"/>
        <v>0.61029876339771061</v>
      </c>
      <c r="Q54" s="7">
        <f t="shared" ca="1" si="13"/>
        <v>1.5835037782729726</v>
      </c>
      <c r="R54">
        <f t="shared" ca="1" si="7"/>
        <v>1</v>
      </c>
    </row>
    <row r="55" spans="1:18">
      <c r="A55" s="4">
        <f t="shared" si="8"/>
        <v>44059</v>
      </c>
      <c r="B55">
        <f t="shared" si="0"/>
        <v>46</v>
      </c>
      <c r="C55" s="5">
        <f t="shared" si="1"/>
        <v>0.74444444444444446</v>
      </c>
      <c r="D55" s="5">
        <f t="shared" si="2"/>
        <v>0.74444444444444446</v>
      </c>
      <c r="E55" s="2">
        <f t="shared" ca="1" si="10"/>
        <v>150.02254808625673</v>
      </c>
      <c r="F55" s="8">
        <f t="shared" ca="1" si="9"/>
        <v>2.8802744697099449E-3</v>
      </c>
      <c r="G55" s="5">
        <f t="shared" ca="1" si="3"/>
        <v>2.1761565375457126</v>
      </c>
      <c r="H55" s="3">
        <f ca="1">E55*$H$6</f>
        <v>18.002705770350808</v>
      </c>
      <c r="I55" s="5">
        <f t="shared" ca="1" si="4"/>
        <v>1.2E-2</v>
      </c>
      <c r="J55">
        <f ca="1">$E$6*C55*$H$6</f>
        <v>2.4036415911196757E-4</v>
      </c>
      <c r="K55" s="3">
        <f t="shared" ca="1" si="11"/>
        <v>148.22227750922164</v>
      </c>
      <c r="L55" s="6">
        <f t="shared" ca="1" si="12"/>
        <v>1.2145748987854333E-2</v>
      </c>
      <c r="O55" s="8">
        <f t="shared" ca="1" si="14"/>
        <v>0.2888594414455139</v>
      </c>
      <c r="P55">
        <f t="shared" ca="1" si="14"/>
        <v>0.32760362778712904</v>
      </c>
      <c r="Q55" s="7">
        <f t="shared" ca="1" si="13"/>
        <v>0.61646306923264294</v>
      </c>
      <c r="R55">
        <f t="shared" ca="1" si="7"/>
        <v>1</v>
      </c>
    </row>
    <row r="56" spans="1:18">
      <c r="A56" s="4">
        <f t="shared" si="8"/>
        <v>44060</v>
      </c>
      <c r="B56">
        <f t="shared" si="0"/>
        <v>47</v>
      </c>
      <c r="C56" s="5">
        <f t="shared" si="1"/>
        <v>0.73888888888888893</v>
      </c>
      <c r="D56" s="5">
        <f t="shared" si="2"/>
        <v>0.73888888888888893</v>
      </c>
      <c r="E56" s="2">
        <f t="shared" ca="1" si="10"/>
        <v>150.40270681346897</v>
      </c>
      <c r="F56" s="8">
        <f t="shared" ca="1" si="9"/>
        <v>2.5276056213782787E-3</v>
      </c>
      <c r="G56" s="5">
        <f t="shared" ca="1" si="3"/>
        <v>2.1772556523698174</v>
      </c>
      <c r="H56" s="3">
        <f ca="1">E56*$H$6</f>
        <v>18.048324817616276</v>
      </c>
      <c r="I56" s="5">
        <f t="shared" ca="1" si="4"/>
        <v>1.2E-2</v>
      </c>
      <c r="J56">
        <f ca="1">$E$6*C56*$H$6</f>
        <v>2.3857039673053505E-4</v>
      </c>
      <c r="K56" s="3">
        <f t="shared" ca="1" si="11"/>
        <v>148.59787433170735</v>
      </c>
      <c r="L56" s="6">
        <f t="shared" ca="1" si="12"/>
        <v>1.2145748987854213E-2</v>
      </c>
      <c r="O56" s="8">
        <f t="shared" ca="1" si="14"/>
        <v>0.25340106008174867</v>
      </c>
      <c r="P56">
        <f t="shared" ca="1" si="14"/>
        <v>0.32619274928291109</v>
      </c>
      <c r="Q56" s="7">
        <f t="shared" ca="1" si="13"/>
        <v>0.57959380936465976</v>
      </c>
      <c r="R56">
        <f t="shared" ca="1" si="7"/>
        <v>1</v>
      </c>
    </row>
    <row r="57" spans="1:18">
      <c r="A57" s="4">
        <f t="shared" si="8"/>
        <v>44061</v>
      </c>
      <c r="B57">
        <f t="shared" si="0"/>
        <v>48</v>
      </c>
      <c r="C57" s="5">
        <f t="shared" si="1"/>
        <v>0.73333333333333339</v>
      </c>
      <c r="D57" s="5">
        <f t="shared" si="2"/>
        <v>0.73333333333333339</v>
      </c>
      <c r="E57" s="2">
        <f t="shared" ca="1" si="10"/>
        <v>151.65528074162336</v>
      </c>
      <c r="F57" s="8">
        <f t="shared" ca="1" si="9"/>
        <v>8.2593492427633537E-3</v>
      </c>
      <c r="G57" s="5">
        <f t="shared" ca="1" si="3"/>
        <v>2.1808575373438011</v>
      </c>
      <c r="H57" s="3">
        <f ca="1">E57*$H$6</f>
        <v>18.198633688994803</v>
      </c>
      <c r="I57" s="5">
        <f t="shared" ca="1" si="4"/>
        <v>1.2E-2</v>
      </c>
      <c r="J57">
        <f ca="1">$E$6*C57*$H$6</f>
        <v>2.3677663434910245E-4</v>
      </c>
      <c r="K57" s="3">
        <f t="shared" ca="1" si="11"/>
        <v>149.83541737272387</v>
      </c>
      <c r="L57" s="6">
        <f t="shared" ca="1" si="12"/>
        <v>1.2145748987854319E-2</v>
      </c>
      <c r="O57" s="8">
        <f t="shared" ca="1" si="14"/>
        <v>0.83281342117589752</v>
      </c>
      <c r="P57">
        <f t="shared" ca="1" si="14"/>
        <v>0.64130053422539923</v>
      </c>
      <c r="Q57" s="7">
        <f t="shared" ca="1" si="13"/>
        <v>1.4741139554012967</v>
      </c>
      <c r="R57">
        <f t="shared" ca="1" si="7"/>
        <v>1</v>
      </c>
    </row>
    <row r="58" spans="1:18">
      <c r="A58" s="4">
        <f t="shared" si="8"/>
        <v>44062</v>
      </c>
      <c r="B58">
        <f t="shared" si="0"/>
        <v>49</v>
      </c>
      <c r="C58" s="5">
        <f t="shared" si="1"/>
        <v>0.72777777777777786</v>
      </c>
      <c r="D58" s="5">
        <f t="shared" si="2"/>
        <v>0.72777777777777786</v>
      </c>
      <c r="E58" s="2">
        <f t="shared" ca="1" si="10"/>
        <v>152.58644543023573</v>
      </c>
      <c r="F58" s="8">
        <f t="shared" ca="1" si="9"/>
        <v>6.1025387018279345E-3</v>
      </c>
      <c r="G58" s="5">
        <f t="shared" ca="1" si="3"/>
        <v>2.1835159560545878</v>
      </c>
      <c r="H58" s="3">
        <f ca="1">E58*$H$6</f>
        <v>18.310373451628287</v>
      </c>
      <c r="I58" s="5">
        <f t="shared" ca="1" si="4"/>
        <v>1.2E-2</v>
      </c>
      <c r="J58">
        <f ca="1">$E$6*C58*$H$6</f>
        <v>2.3498287196766987E-4</v>
      </c>
      <c r="K58" s="3">
        <f t="shared" ca="1" si="11"/>
        <v>150.7554080850729</v>
      </c>
      <c r="L58" s="6">
        <f t="shared" ca="1" si="12"/>
        <v>1.2145748987854237E-2</v>
      </c>
      <c r="O58" s="8">
        <f t="shared" ca="1" si="14"/>
        <v>0.61400083403544148</v>
      </c>
      <c r="P58">
        <f t="shared" ca="1" si="14"/>
        <v>0.86371871967465452</v>
      </c>
      <c r="Q58" s="7">
        <f t="shared" ca="1" si="13"/>
        <v>1.477719553710096</v>
      </c>
      <c r="R58">
        <f t="shared" ca="1" si="7"/>
        <v>1</v>
      </c>
    </row>
    <row r="59" spans="1:18">
      <c r="A59" s="4">
        <f t="shared" si="8"/>
        <v>44063</v>
      </c>
      <c r="B59">
        <f t="shared" si="0"/>
        <v>50</v>
      </c>
      <c r="C59" s="5">
        <f t="shared" si="1"/>
        <v>0.72222222222222221</v>
      </c>
      <c r="D59" s="5">
        <f t="shared" si="2"/>
        <v>0.72222222222222221</v>
      </c>
      <c r="E59" s="2">
        <f t="shared" ca="1" si="10"/>
        <v>153.14467894804599</v>
      </c>
      <c r="F59" s="8">
        <f t="shared" ca="1" si="9"/>
        <v>3.6451381898788978E-3</v>
      </c>
      <c r="G59" s="5">
        <f t="shared" ca="1" si="3"/>
        <v>2.1851019117292871</v>
      </c>
      <c r="H59" s="3">
        <f ca="1">E59*$H$6</f>
        <v>18.377361473765518</v>
      </c>
      <c r="I59" s="5">
        <f t="shared" ca="1" si="4"/>
        <v>1.2E-2</v>
      </c>
      <c r="J59">
        <f ca="1">$E$6*C59*$H$6</f>
        <v>2.3318910958623724E-4</v>
      </c>
      <c r="K59" s="3">
        <f t="shared" ca="1" si="11"/>
        <v>151.30694280066945</v>
      </c>
      <c r="L59" s="6">
        <f t="shared" ca="1" si="12"/>
        <v>1.2145748987854213E-2</v>
      </c>
      <c r="O59" s="8">
        <f t="shared" ca="1" si="14"/>
        <v>0.36584738325626098</v>
      </c>
      <c r="P59">
        <f t="shared" ca="1" si="14"/>
        <v>0.54806273154171148</v>
      </c>
      <c r="Q59" s="7">
        <f t="shared" ca="1" si="13"/>
        <v>0.91391011479797246</v>
      </c>
      <c r="R59">
        <f t="shared" ca="1" si="7"/>
        <v>1</v>
      </c>
    </row>
    <row r="60" spans="1:18">
      <c r="A60" s="4">
        <f t="shared" si="8"/>
        <v>44064</v>
      </c>
      <c r="B60">
        <f t="shared" si="0"/>
        <v>51</v>
      </c>
      <c r="C60" s="5">
        <f t="shared" si="1"/>
        <v>0.71666666666666667</v>
      </c>
      <c r="D60" s="5">
        <f t="shared" si="2"/>
        <v>0.71666666666666667</v>
      </c>
      <c r="E60" s="2">
        <f t="shared" ca="1" si="10"/>
        <v>153.70862591139647</v>
      </c>
      <c r="F60" s="8">
        <f t="shared" ca="1" si="9"/>
        <v>3.6689350386591522E-3</v>
      </c>
      <c r="G60" s="5">
        <f t="shared" ca="1" si="3"/>
        <v>2.1866982401777126</v>
      </c>
      <c r="H60" s="3">
        <f ca="1">E60*$H$6</f>
        <v>18.445035109367577</v>
      </c>
      <c r="I60" s="5">
        <f t="shared" ca="1" si="4"/>
        <v>1.2E-2</v>
      </c>
      <c r="J60">
        <f ca="1">$E$6*C60*$H$6</f>
        <v>2.3139534720480464E-4</v>
      </c>
      <c r="K60" s="3">
        <f t="shared" ca="1" si="11"/>
        <v>151.86412240045971</v>
      </c>
      <c r="L60" s="6">
        <f t="shared" ca="1" si="12"/>
        <v>1.2145748987854274E-2</v>
      </c>
      <c r="O60" s="8">
        <f t="shared" ca="1" si="14"/>
        <v>0.36824456926889981</v>
      </c>
      <c r="P60">
        <f t="shared" ca="1" si="14"/>
        <v>0.79281533234819057</v>
      </c>
      <c r="Q60" s="7">
        <f t="shared" ca="1" si="13"/>
        <v>1.1610599016170904</v>
      </c>
      <c r="R60">
        <f t="shared" ca="1" si="7"/>
        <v>1</v>
      </c>
    </row>
    <row r="61" spans="1:18">
      <c r="A61" s="4">
        <f t="shared" si="8"/>
        <v>44065</v>
      </c>
      <c r="B61">
        <f t="shared" si="0"/>
        <v>52</v>
      </c>
      <c r="C61" s="5">
        <f t="shared" si="1"/>
        <v>0.71111111111111114</v>
      </c>
      <c r="D61" s="5">
        <f t="shared" si="2"/>
        <v>0.71111111111111114</v>
      </c>
      <c r="E61" s="2">
        <f t="shared" ca="1" si="10"/>
        <v>154.6120057600117</v>
      </c>
      <c r="F61" s="8">
        <f t="shared" ca="1" si="9"/>
        <v>5.8428829260352153E-3</v>
      </c>
      <c r="G61" s="5">
        <f t="shared" ca="1" si="3"/>
        <v>2.1892432142451885</v>
      </c>
      <c r="H61" s="3">
        <f ca="1">E61*$H$6</f>
        <v>18.553440691201402</v>
      </c>
      <c r="I61" s="5">
        <f t="shared" ca="1" si="4"/>
        <v>1.2E-2</v>
      </c>
      <c r="J61">
        <f ca="1">$E$6*C61*$H$6</f>
        <v>2.2960158482337206E-4</v>
      </c>
      <c r="K61" s="3">
        <f t="shared" ca="1" si="11"/>
        <v>152.75666169089155</v>
      </c>
      <c r="L61" s="6">
        <f t="shared" ca="1" si="12"/>
        <v>1.2145748987854315E-2</v>
      </c>
      <c r="O61" s="8">
        <f t="shared" ca="1" si="14"/>
        <v>0.58772228510843005</v>
      </c>
      <c r="P61">
        <f t="shared" ca="1" si="14"/>
        <v>0.69993599688412211</v>
      </c>
      <c r="Q61" s="7">
        <f t="shared" ca="1" si="13"/>
        <v>1.2876582819925522</v>
      </c>
      <c r="R61">
        <f t="shared" ca="1" si="7"/>
        <v>1</v>
      </c>
    </row>
    <row r="62" spans="1:18">
      <c r="A62" s="4">
        <f t="shared" si="8"/>
        <v>44066</v>
      </c>
      <c r="B62">
        <f t="shared" si="0"/>
        <v>53</v>
      </c>
      <c r="C62" s="5">
        <f t="shared" si="1"/>
        <v>0.70555555555555549</v>
      </c>
      <c r="D62" s="5">
        <f t="shared" si="2"/>
        <v>0.70555555555555549</v>
      </c>
      <c r="E62" s="2">
        <f t="shared" ca="1" si="10"/>
        <v>155.16814928547456</v>
      </c>
      <c r="F62" s="8">
        <f t="shared" ca="1" si="9"/>
        <v>3.5841345535395832E-3</v>
      </c>
      <c r="G62" s="5">
        <f t="shared" ca="1" si="3"/>
        <v>2.1908025802653093</v>
      </c>
      <c r="H62" s="3">
        <f ca="1">E62*$H$6</f>
        <v>18.620177914256946</v>
      </c>
      <c r="I62" s="5">
        <f t="shared" ca="1" si="4"/>
        <v>1.2E-2</v>
      </c>
      <c r="J62">
        <f ca="1">$E$6*C62*$H$6</f>
        <v>2.278078224419394E-4</v>
      </c>
      <c r="K62" s="3">
        <f t="shared" ca="1" si="11"/>
        <v>153.30613149404886</v>
      </c>
      <c r="L62" s="6">
        <f t="shared" ca="1" si="12"/>
        <v>1.2145748987854286E-2</v>
      </c>
      <c r="O62" s="8">
        <f t="shared" ca="1" si="14"/>
        <v>0.35970267815173607</v>
      </c>
      <c r="P62">
        <f t="shared" ca="1" si="14"/>
        <v>0.44371307974537011</v>
      </c>
      <c r="Q62" s="7">
        <f t="shared" ca="1" si="13"/>
        <v>0.80341575789710618</v>
      </c>
      <c r="R62">
        <f t="shared" ca="1" si="7"/>
        <v>1</v>
      </c>
    </row>
    <row r="63" spans="1:18">
      <c r="A63" s="4">
        <f t="shared" si="8"/>
        <v>44067</v>
      </c>
      <c r="B63">
        <f t="shared" si="0"/>
        <v>54</v>
      </c>
      <c r="C63" s="5">
        <f t="shared" si="1"/>
        <v>0.7</v>
      </c>
      <c r="D63" s="5">
        <f t="shared" si="2"/>
        <v>0.7</v>
      </c>
      <c r="E63" s="2">
        <f t="shared" ca="1" si="10"/>
        <v>156.26252176797919</v>
      </c>
      <c r="F63" s="8">
        <f t="shared" ca="1" si="9"/>
        <v>7.0034226385363128E-3</v>
      </c>
      <c r="G63" s="5">
        <f t="shared" ca="1" si="3"/>
        <v>2.1938548286839175</v>
      </c>
      <c r="H63" s="3">
        <f ca="1">E63*$H$6</f>
        <v>18.751502612157502</v>
      </c>
      <c r="I63" s="5">
        <f t="shared" ca="1" si="4"/>
        <v>1.2E-2</v>
      </c>
      <c r="J63">
        <f ca="1">$E$6*C63*$H$6</f>
        <v>2.2601406006050683E-4</v>
      </c>
      <c r="K63" s="3">
        <f t="shared" ca="1" si="11"/>
        <v>154.38737150676346</v>
      </c>
      <c r="L63" s="6">
        <f t="shared" ca="1" si="12"/>
        <v>1.2145748987854161E-2</v>
      </c>
      <c r="O63" s="8">
        <f t="shared" ca="1" si="14"/>
        <v>0.70528164932304871</v>
      </c>
      <c r="P63">
        <f t="shared" ca="1" si="14"/>
        <v>0.79162743048553108</v>
      </c>
      <c r="Q63" s="7">
        <f t="shared" ca="1" si="13"/>
        <v>1.4969090798085798</v>
      </c>
      <c r="R63">
        <f t="shared" ca="1" si="7"/>
        <v>1</v>
      </c>
    </row>
    <row r="64" spans="1:18">
      <c r="A64" s="4">
        <f t="shared" si="8"/>
        <v>44068</v>
      </c>
      <c r="B64">
        <f t="shared" si="0"/>
        <v>55</v>
      </c>
      <c r="C64" s="5">
        <f t="shared" si="1"/>
        <v>0.69444444444444442</v>
      </c>
      <c r="D64" s="5">
        <f t="shared" si="2"/>
        <v>0.69444444444444442</v>
      </c>
      <c r="E64" s="2">
        <f t="shared" ca="1" si="10"/>
        <v>157.61626354316311</v>
      </c>
      <c r="F64" s="8">
        <f t="shared" ca="1" si="9"/>
        <v>8.5888457494946186E-3</v>
      </c>
      <c r="G64" s="5">
        <f t="shared" ca="1" si="3"/>
        <v>2.1976010278910683</v>
      </c>
      <c r="H64" s="3">
        <f ca="1">E64*$H$6</f>
        <v>18.913951625179575</v>
      </c>
      <c r="I64" s="5">
        <f t="shared" ca="1" si="4"/>
        <v>1.2E-2</v>
      </c>
      <c r="J64">
        <f ca="1">$E$6*C64*$H$6</f>
        <v>2.2422029767907423E-4</v>
      </c>
      <c r="K64" s="3">
        <f t="shared" ca="1" si="11"/>
        <v>155.72486838064515</v>
      </c>
      <c r="L64" s="6">
        <f t="shared" ca="1" si="12"/>
        <v>1.214574898785431E-2</v>
      </c>
      <c r="O64" s="8">
        <f t="shared" ca="1" si="14"/>
        <v>0.86632530940077279</v>
      </c>
      <c r="P64">
        <f t="shared" ca="1" si="14"/>
        <v>0.53159284628568138</v>
      </c>
      <c r="Q64" s="7">
        <f t="shared" ca="1" si="13"/>
        <v>1.3979181556864542</v>
      </c>
      <c r="R64">
        <f t="shared" ca="1" si="7"/>
        <v>1</v>
      </c>
    </row>
    <row r="65" spans="1:18">
      <c r="A65" s="4">
        <f t="shared" si="8"/>
        <v>44069</v>
      </c>
      <c r="B65">
        <f t="shared" si="0"/>
        <v>56</v>
      </c>
      <c r="C65" s="5">
        <f t="shared" si="1"/>
        <v>0.68888888888888888</v>
      </c>
      <c r="D65" s="5">
        <f t="shared" si="2"/>
        <v>0.68888888888888888</v>
      </c>
      <c r="E65" s="2">
        <f t="shared" ca="1" si="10"/>
        <v>157.77339420961559</v>
      </c>
      <c r="F65" s="8">
        <f t="shared" ca="1" si="9"/>
        <v>9.9592626018878963E-4</v>
      </c>
      <c r="G65" s="5">
        <f t="shared" ca="1" si="3"/>
        <v>2.1980337686950024</v>
      </c>
      <c r="H65" s="3">
        <f ca="1">E65*$H$6</f>
        <v>18.932807305153869</v>
      </c>
      <c r="I65" s="5">
        <f t="shared" ca="1" si="4"/>
        <v>1.2E-2</v>
      </c>
      <c r="J65">
        <f ca="1">$E$6*C65*$H$6</f>
        <v>2.2242653529764165E-4</v>
      </c>
      <c r="K65" s="3">
        <f t="shared" ca="1" si="11"/>
        <v>155.8801134791002</v>
      </c>
      <c r="L65" s="6">
        <f t="shared" ca="1" si="12"/>
        <v>1.2145748987854242E-2</v>
      </c>
      <c r="O65" s="8">
        <f t="shared" ca="1" si="14"/>
        <v>9.9691911811773837E-2</v>
      </c>
      <c r="P65">
        <f t="shared" ca="1" si="14"/>
        <v>0.46334018956075718</v>
      </c>
      <c r="Q65" s="7">
        <f t="shared" ca="1" si="13"/>
        <v>0.56303210137253101</v>
      </c>
      <c r="R65">
        <f t="shared" ca="1" si="7"/>
        <v>1</v>
      </c>
    </row>
    <row r="66" spans="1:18">
      <c r="A66" s="4">
        <f t="shared" si="8"/>
        <v>44070</v>
      </c>
      <c r="B66">
        <f t="shared" si="0"/>
        <v>57</v>
      </c>
      <c r="C66" s="5">
        <f t="shared" si="1"/>
        <v>0.68333333333333335</v>
      </c>
      <c r="D66" s="5">
        <f t="shared" si="2"/>
        <v>0.68333333333333335</v>
      </c>
      <c r="E66" s="2">
        <f t="shared" ca="1" si="10"/>
        <v>158.31967585403103</v>
      </c>
      <c r="F66" s="8">
        <f t="shared" ca="1" si="9"/>
        <v>3.4504974916643315E-3</v>
      </c>
      <c r="G66" s="5">
        <f t="shared" ca="1" si="3"/>
        <v>2.1995348920185158</v>
      </c>
      <c r="H66" s="3">
        <f ca="1">E66*$H$6</f>
        <v>18.998361102483724</v>
      </c>
      <c r="I66" s="5">
        <f t="shared" ca="1" si="4"/>
        <v>1.2E-2</v>
      </c>
      <c r="J66">
        <f ca="1">$E$6*C66*$H$6</f>
        <v>2.2063277291620907E-4</v>
      </c>
      <c r="K66" s="3">
        <f t="shared" ca="1" si="11"/>
        <v>156.41983974378266</v>
      </c>
      <c r="L66" s="6">
        <f t="shared" ca="1" si="12"/>
        <v>1.2145748987854253E-2</v>
      </c>
      <c r="O66" s="8">
        <f t="shared" ca="1" si="14"/>
        <v>0.34624446482379856</v>
      </c>
      <c r="P66">
        <f t="shared" ca="1" si="14"/>
        <v>0.34977987200841953</v>
      </c>
      <c r="Q66" s="7">
        <f t="shared" ca="1" si="13"/>
        <v>0.69602433683221809</v>
      </c>
      <c r="R66">
        <f t="shared" ca="1" si="7"/>
        <v>1</v>
      </c>
    </row>
    <row r="67" spans="1:18">
      <c r="A67" s="4">
        <f t="shared" si="8"/>
        <v>44071</v>
      </c>
      <c r="B67">
        <f t="shared" si="0"/>
        <v>58</v>
      </c>
      <c r="C67" s="5">
        <f t="shared" si="1"/>
        <v>0.67777777777777781</v>
      </c>
      <c r="D67" s="5">
        <f t="shared" si="2"/>
        <v>0.67777777777777781</v>
      </c>
      <c r="E67" s="2">
        <f t="shared" ca="1" si="10"/>
        <v>159.28249193943728</v>
      </c>
      <c r="F67" s="8">
        <f t="shared" ca="1" si="9"/>
        <v>6.044707573838873E-3</v>
      </c>
      <c r="G67" s="5">
        <f t="shared" ca="1" si="3"/>
        <v>2.2021680415138354</v>
      </c>
      <c r="H67" s="3">
        <f ca="1">E67*$H$6</f>
        <v>19.113899032732473</v>
      </c>
      <c r="I67" s="5">
        <f t="shared" ca="1" si="4"/>
        <v>1.2E-2</v>
      </c>
      <c r="J67">
        <f ca="1">$E$6*C67*$H$6</f>
        <v>2.1883901053477647E-4</v>
      </c>
      <c r="K67" s="3">
        <f t="shared" ca="1" si="11"/>
        <v>157.37110203616402</v>
      </c>
      <c r="L67" s="6">
        <f t="shared" ca="1" si="12"/>
        <v>1.2145748987854334E-2</v>
      </c>
      <c r="O67" s="8">
        <f t="shared" ca="1" si="14"/>
        <v>0.6081468271157624</v>
      </c>
      <c r="P67">
        <f t="shared" ca="1" si="14"/>
        <v>0.50008645864026491</v>
      </c>
      <c r="Q67" s="7">
        <f t="shared" ca="1" si="13"/>
        <v>1.1082332857560273</v>
      </c>
      <c r="R67">
        <f t="shared" ca="1" si="7"/>
        <v>1</v>
      </c>
    </row>
    <row r="68" spans="1:18">
      <c r="A68" s="4">
        <f t="shared" si="8"/>
        <v>44072</v>
      </c>
      <c r="B68">
        <f t="shared" si="0"/>
        <v>59</v>
      </c>
      <c r="C68" s="5">
        <f t="shared" si="1"/>
        <v>0.67222222222222228</v>
      </c>
      <c r="D68" s="5">
        <f t="shared" si="2"/>
        <v>0.67222222222222228</v>
      </c>
      <c r="E68" s="2">
        <f t="shared" ca="1" si="10"/>
        <v>160.79498815694865</v>
      </c>
      <c r="F68" s="8">
        <f t="shared" ca="1" si="9"/>
        <v>9.406364183658842E-3</v>
      </c>
      <c r="G68" s="5">
        <f t="shared" ca="1" si="3"/>
        <v>2.2062725080336847</v>
      </c>
      <c r="H68" s="3">
        <f ca="1">E68*$H$6</f>
        <v>19.295398578833836</v>
      </c>
      <c r="I68" s="5">
        <f t="shared" ca="1" si="4"/>
        <v>1.2E-2</v>
      </c>
      <c r="J68">
        <f ca="1">$E$6*C68*$H$6</f>
        <v>2.170452481533439E-4</v>
      </c>
      <c r="K68" s="3">
        <f t="shared" ca="1" si="11"/>
        <v>158.86544829906526</v>
      </c>
      <c r="L68" s="6">
        <f t="shared" ca="1" si="12"/>
        <v>1.2145748987854253E-2</v>
      </c>
      <c r="O68" s="8">
        <f t="shared" ca="1" si="14"/>
        <v>0.9495684045968229</v>
      </c>
      <c r="P68">
        <f t="shared" ca="1" si="14"/>
        <v>0.26682670554941113</v>
      </c>
      <c r="Q68" s="7">
        <f t="shared" ca="1" si="13"/>
        <v>1.216395110146234</v>
      </c>
      <c r="R68">
        <f t="shared" ca="1" si="7"/>
        <v>1</v>
      </c>
    </row>
    <row r="69" spans="1:18">
      <c r="A69" s="4">
        <f t="shared" si="8"/>
        <v>44073</v>
      </c>
      <c r="B69">
        <f t="shared" si="0"/>
        <v>60</v>
      </c>
      <c r="C69" s="5">
        <f t="shared" si="1"/>
        <v>0.66666666666666674</v>
      </c>
      <c r="D69" s="5">
        <f t="shared" si="2"/>
        <v>0.66666666666666674</v>
      </c>
      <c r="E69" s="2">
        <f t="shared" ca="1" si="10"/>
        <v>161.80853007617569</v>
      </c>
      <c r="F69" s="8">
        <f t="shared" ca="1" si="9"/>
        <v>6.2638349087646107E-3</v>
      </c>
      <c r="G69" s="5">
        <f t="shared" ca="1" si="3"/>
        <v>2.2090014126246134</v>
      </c>
      <c r="H69" s="3">
        <f ca="1">E69*$H$6</f>
        <v>19.417023609141083</v>
      </c>
      <c r="I69" s="5">
        <f t="shared" ca="1" si="4"/>
        <v>1.2E-2</v>
      </c>
      <c r="J69">
        <f ca="1">$E$6*C69*$H$6</f>
        <v>2.1525148577191129E-4</v>
      </c>
      <c r="K69" s="3">
        <f t="shared" ca="1" si="11"/>
        <v>159.86682771526156</v>
      </c>
      <c r="L69" s="6">
        <f t="shared" ca="1" si="12"/>
        <v>1.2145748987854333E-2</v>
      </c>
      <c r="O69" s="8">
        <f t="shared" ca="1" si="14"/>
        <v>0.6303317851161685</v>
      </c>
      <c r="P69">
        <f t="shared" ca="1" si="14"/>
        <v>0.74310241786609321</v>
      </c>
      <c r="Q69" s="7">
        <f t="shared" ca="1" si="13"/>
        <v>1.3734342029822617</v>
      </c>
      <c r="R69">
        <f t="shared" ca="1" si="7"/>
        <v>1</v>
      </c>
    </row>
    <row r="70" spans="1:18">
      <c r="A70" s="4">
        <f t="shared" si="8"/>
        <v>44074</v>
      </c>
      <c r="B70">
        <f t="shared" si="0"/>
        <v>61</v>
      </c>
      <c r="C70" s="5">
        <f t="shared" si="1"/>
        <v>0.66111111111111109</v>
      </c>
      <c r="D70" s="5">
        <f t="shared" si="2"/>
        <v>0.66111111111111109</v>
      </c>
      <c r="E70" s="2">
        <f t="shared" ca="1" si="10"/>
        <v>161.68088897699613</v>
      </c>
      <c r="F70" s="8">
        <f t="shared" ca="1" si="9"/>
        <v>-7.8946312076324924E-4</v>
      </c>
      <c r="G70" s="5">
        <f t="shared" ca="1" si="3"/>
        <v>2.2086586884138693</v>
      </c>
      <c r="H70" s="3">
        <f ca="1">E70*$H$6</f>
        <v>19.401706677239535</v>
      </c>
      <c r="I70" s="5">
        <f t="shared" ca="1" si="4"/>
        <v>1.2E-2</v>
      </c>
      <c r="J70">
        <f ca="1">$E$6*C70*$H$6</f>
        <v>2.1345772339047869E-4</v>
      </c>
      <c r="K70" s="3">
        <f t="shared" ca="1" si="11"/>
        <v>159.74071830927218</v>
      </c>
      <c r="L70" s="6">
        <f t="shared" ca="1" si="12"/>
        <v>1.2145748987854213E-2</v>
      </c>
      <c r="O70" s="8">
        <f t="shared" ca="1" si="14"/>
        <v>7.8884036039046812E-2</v>
      </c>
      <c r="P70">
        <f t="shared" ca="1" si="14"/>
        <v>0.30938473937034594</v>
      </c>
      <c r="Q70" s="7">
        <f t="shared" ca="1" si="13"/>
        <v>0.38826877540939275</v>
      </c>
      <c r="R70">
        <f t="shared" ca="1" si="7"/>
        <v>-1</v>
      </c>
    </row>
    <row r="71" spans="1:18">
      <c r="A71" s="4">
        <f t="shared" si="8"/>
        <v>44075</v>
      </c>
      <c r="B71">
        <f t="shared" si="0"/>
        <v>62</v>
      </c>
      <c r="C71" s="5">
        <f t="shared" si="1"/>
        <v>0.65555555555555556</v>
      </c>
      <c r="D71" s="5">
        <f t="shared" si="2"/>
        <v>0.65555555555555556</v>
      </c>
      <c r="E71" s="2">
        <f t="shared" ca="1" si="10"/>
        <v>162.7458332824302</v>
      </c>
      <c r="F71" s="8">
        <f t="shared" ca="1" si="9"/>
        <v>6.5436041215627102E-3</v>
      </c>
      <c r="G71" s="5">
        <f t="shared" ca="1" si="3"/>
        <v>2.2115098783117317</v>
      </c>
      <c r="H71" s="3">
        <f ca="1">E71*$H$6</f>
        <v>19.529499993891623</v>
      </c>
      <c r="I71" s="5">
        <f t="shared" ca="1" si="4"/>
        <v>1.2E-2</v>
      </c>
      <c r="J71">
        <f ca="1">$E$6*C71*$H$6</f>
        <v>2.1166396100904609E-4</v>
      </c>
      <c r="K71" s="3">
        <f t="shared" ca="1" si="11"/>
        <v>160.79288328304102</v>
      </c>
      <c r="L71" s="6">
        <f t="shared" ca="1" si="12"/>
        <v>1.2145748987854338E-2</v>
      </c>
      <c r="O71" s="8">
        <f t="shared" ca="1" si="14"/>
        <v>0.65867049109655706</v>
      </c>
      <c r="P71">
        <f t="shared" ca="1" si="14"/>
        <v>0.87986253085172006</v>
      </c>
      <c r="Q71" s="7">
        <f t="shared" ca="1" si="13"/>
        <v>1.5385330219482771</v>
      </c>
      <c r="R71">
        <f t="shared" ca="1" si="7"/>
        <v>1</v>
      </c>
    </row>
    <row r="72" spans="1:18">
      <c r="A72" s="4">
        <f t="shared" si="8"/>
        <v>44076</v>
      </c>
      <c r="B72">
        <f t="shared" si="0"/>
        <v>63</v>
      </c>
      <c r="C72" s="5">
        <f t="shared" si="1"/>
        <v>0.65</v>
      </c>
      <c r="D72" s="5">
        <f t="shared" si="2"/>
        <v>0.65</v>
      </c>
      <c r="E72" s="2">
        <f t="shared" ca="1" si="10"/>
        <v>163.01095045648822</v>
      </c>
      <c r="F72" s="8">
        <f t="shared" ca="1" si="9"/>
        <v>1.626376469283799E-3</v>
      </c>
      <c r="G72" s="5">
        <f t="shared" ca="1" si="3"/>
        <v>2.2122167796376258</v>
      </c>
      <c r="H72" s="3">
        <f ca="1">E72*$H$6</f>
        <v>19.561314054778585</v>
      </c>
      <c r="I72" s="5">
        <f t="shared" ca="1" si="4"/>
        <v>1.2E-2</v>
      </c>
      <c r="J72">
        <f ca="1">$E$6*C72*$H$6</f>
        <v>2.0987019862761351E-4</v>
      </c>
      <c r="K72" s="3">
        <f t="shared" ca="1" si="11"/>
        <v>161.05481905101036</v>
      </c>
      <c r="L72" s="6">
        <f t="shared" ca="1" si="12"/>
        <v>1.2145748987854272E-2</v>
      </c>
      <c r="O72" s="8">
        <f t="shared" ca="1" si="14"/>
        <v>0.16290258786407641</v>
      </c>
      <c r="P72">
        <f t="shared" ca="1" si="14"/>
        <v>0.78217737567584966</v>
      </c>
      <c r="Q72" s="7">
        <f t="shared" ca="1" si="13"/>
        <v>0.94507996353992607</v>
      </c>
      <c r="R72">
        <f t="shared" ca="1" si="7"/>
        <v>1</v>
      </c>
    </row>
    <row r="73" spans="1:18">
      <c r="A73" s="4">
        <f t="shared" si="8"/>
        <v>44077</v>
      </c>
      <c r="B73">
        <f t="shared" si="0"/>
        <v>64</v>
      </c>
      <c r="C73" s="5">
        <f t="shared" si="1"/>
        <v>0.64444444444444438</v>
      </c>
      <c r="D73" s="5">
        <f t="shared" si="2"/>
        <v>0.64444444444444438</v>
      </c>
      <c r="E73" s="2">
        <f t="shared" ca="1" si="10"/>
        <v>163.74706819980892</v>
      </c>
      <c r="F73" s="8">
        <f t="shared" ca="1" si="9"/>
        <v>4.4954560189283659E-3</v>
      </c>
      <c r="G73" s="5">
        <f t="shared" ca="1" si="3"/>
        <v>2.2141735329322572</v>
      </c>
      <c r="H73" s="3">
        <f ca="1">E73*$H$6</f>
        <v>19.649648183977071</v>
      </c>
      <c r="I73" s="5">
        <f t="shared" ca="1" si="4"/>
        <v>1.2E-2</v>
      </c>
      <c r="J73">
        <f ca="1">$E$6*C73*$H$6</f>
        <v>2.0807643624618088E-4</v>
      </c>
      <c r="K73" s="3">
        <f t="shared" ca="1" si="11"/>
        <v>161.78210338141122</v>
      </c>
      <c r="L73" s="6">
        <f t="shared" ca="1" si="12"/>
        <v>1.2145748987854229E-2</v>
      </c>
      <c r="O73" s="8">
        <f t="shared" ca="1" si="14"/>
        <v>0.45157564032312703</v>
      </c>
      <c r="P73">
        <f t="shared" ca="1" si="14"/>
        <v>0.49567473306484455</v>
      </c>
      <c r="Q73" s="7">
        <f t="shared" ca="1" si="13"/>
        <v>0.94725037338797158</v>
      </c>
      <c r="R73">
        <f t="shared" ca="1" si="7"/>
        <v>1</v>
      </c>
    </row>
    <row r="74" spans="1:18">
      <c r="A74" s="4">
        <f t="shared" si="8"/>
        <v>44078</v>
      </c>
      <c r="B74">
        <f t="shared" si="0"/>
        <v>65</v>
      </c>
      <c r="C74" s="5">
        <f t="shared" si="1"/>
        <v>0.63888888888888884</v>
      </c>
      <c r="D74" s="5">
        <f t="shared" si="2"/>
        <v>0.63888888888888884</v>
      </c>
      <c r="E74" s="2">
        <f t="shared" ca="1" si="10"/>
        <v>165.15431448507499</v>
      </c>
      <c r="F74" s="8">
        <f t="shared" ca="1" si="9"/>
        <v>8.5207963815758635E-3</v>
      </c>
      <c r="G74" s="5">
        <f t="shared" ca="1" si="3"/>
        <v>2.2178899236682756</v>
      </c>
      <c r="H74" s="3">
        <f ca="1">E74*$H$6</f>
        <v>19.818517738209</v>
      </c>
      <c r="I74" s="5">
        <f t="shared" ca="1" si="4"/>
        <v>1.2E-2</v>
      </c>
      <c r="J74">
        <f ca="1">$E$6*C74*$H$6</f>
        <v>2.0628267386474828E-4</v>
      </c>
      <c r="K74" s="3">
        <f t="shared" ca="1" si="11"/>
        <v>163.1724627112541</v>
      </c>
      <c r="L74" s="6">
        <f t="shared" ca="1" si="12"/>
        <v>1.2145748987854206E-2</v>
      </c>
      <c r="O74" s="8">
        <f t="shared" ca="1" si="14"/>
        <v>0.85940243128438998</v>
      </c>
      <c r="P74">
        <f t="shared" ca="1" si="14"/>
        <v>4.2864266288735742E-2</v>
      </c>
      <c r="Q74" s="7">
        <f t="shared" ca="1" si="13"/>
        <v>0.90226669757312572</v>
      </c>
      <c r="R74">
        <f t="shared" ca="1" si="7"/>
        <v>1</v>
      </c>
    </row>
    <row r="75" spans="1:18">
      <c r="A75" s="4">
        <f t="shared" si="8"/>
        <v>44079</v>
      </c>
      <c r="B75">
        <f t="shared" ref="B75:B107" si="15">A75-$C$6</f>
        <v>66</v>
      </c>
      <c r="C75" s="5">
        <f t="shared" ref="C75:C107" si="16">1-(B75/$D$6)</f>
        <v>0.6333333333333333</v>
      </c>
      <c r="D75" s="5">
        <f t="shared" ref="D75:D107" si="17">IF(C75&gt;1,1,IF(C75&lt;0,0.01,C75))</f>
        <v>0.6333333333333333</v>
      </c>
      <c r="E75" s="2">
        <f t="shared" ca="1" si="10"/>
        <v>166.20493926570524</v>
      </c>
      <c r="F75" s="8">
        <f t="shared" ca="1" si="9"/>
        <v>6.3212608799227792E-3</v>
      </c>
      <c r="G75" s="5">
        <f t="shared" ref="G75:G107" ca="1" si="18">LOG10(E75)</f>
        <v>2.2206439259701511</v>
      </c>
      <c r="H75" s="3">
        <f ca="1">E75*$H$6</f>
        <v>19.944592711884628</v>
      </c>
      <c r="I75" s="5">
        <f t="shared" ref="I75:I107" ca="1" si="19">IF($G$6*C75*$H$6&lt;$J$6,$J$6,$G$6*C75*$H$6)</f>
        <v>1.2E-2</v>
      </c>
      <c r="J75">
        <f ca="1">$E$6*C75*$H$6</f>
        <v>2.044889114833157E-4</v>
      </c>
      <c r="K75" s="3">
        <f t="shared" ca="1" si="11"/>
        <v>164.21047999451676</v>
      </c>
      <c r="L75" s="6">
        <f t="shared" ca="1" si="12"/>
        <v>1.2145748987854327E-2</v>
      </c>
      <c r="O75" s="8">
        <f t="shared" ca="1" si="14"/>
        <v>0.63614734129465744</v>
      </c>
      <c r="P75">
        <f t="shared" ca="1" si="14"/>
        <v>0.2543915009035338</v>
      </c>
      <c r="Q75" s="7">
        <f t="shared" ca="1" si="13"/>
        <v>0.89053884219819124</v>
      </c>
      <c r="R75">
        <f t="shared" ref="R75:R107" ca="1" si="20">IF(Q75&gt;0.5,1,-1)</f>
        <v>1</v>
      </c>
    </row>
    <row r="76" spans="1:18">
      <c r="A76" s="4">
        <f t="shared" ref="A76:A107" si="21">A75+1</f>
        <v>44080</v>
      </c>
      <c r="B76">
        <f t="shared" si="15"/>
        <v>67</v>
      </c>
      <c r="C76" s="5">
        <f t="shared" si="16"/>
        <v>0.62777777777777777</v>
      </c>
      <c r="D76" s="5">
        <f t="shared" si="17"/>
        <v>0.62777777777777777</v>
      </c>
      <c r="E76" s="2">
        <f t="shared" ca="1" si="10"/>
        <v>167.52659764791912</v>
      </c>
      <c r="F76" s="8">
        <f t="shared" ref="F76:F107" ca="1" si="22">(E76-E75)/E76</f>
        <v>7.8892450558300919E-3</v>
      </c>
      <c r="G76" s="5">
        <f t="shared" ca="1" si="18"/>
        <v>2.2240837683561496</v>
      </c>
      <c r="H76" s="3">
        <f ca="1">E76*$H$6</f>
        <v>20.103191717750292</v>
      </c>
      <c r="I76" s="5">
        <f t="shared" ca="1" si="19"/>
        <v>1.2E-2</v>
      </c>
      <c r="J76">
        <f ca="1">$E$6*C76*$H$6</f>
        <v>2.0269514910188313E-4</v>
      </c>
      <c r="K76" s="3">
        <f t="shared" ca="1" si="11"/>
        <v>165.51627847614409</v>
      </c>
      <c r="L76" s="6">
        <f t="shared" ca="1" si="12"/>
        <v>1.2145748987854215E-2</v>
      </c>
      <c r="O76" s="8">
        <f t="shared" ca="1" si="14"/>
        <v>0.79519801761186226</v>
      </c>
      <c r="P76">
        <f t="shared" ca="1" si="14"/>
        <v>0.65543864355471193</v>
      </c>
      <c r="Q76" s="7">
        <f t="shared" ca="1" si="13"/>
        <v>1.4506366611665742</v>
      </c>
      <c r="R76">
        <f t="shared" ca="1" si="20"/>
        <v>1</v>
      </c>
    </row>
    <row r="77" spans="1:18">
      <c r="A77" s="4">
        <f t="shared" si="21"/>
        <v>44081</v>
      </c>
      <c r="B77">
        <f t="shared" si="15"/>
        <v>68</v>
      </c>
      <c r="C77" s="5">
        <f t="shared" si="16"/>
        <v>0.62222222222222223</v>
      </c>
      <c r="D77" s="5">
        <f t="shared" si="17"/>
        <v>0.62222222222222223</v>
      </c>
      <c r="E77" s="2">
        <f t="shared" ca="1" si="10"/>
        <v>167.57678250466998</v>
      </c>
      <c r="F77" s="8">
        <f t="shared" ca="1" si="22"/>
        <v>2.9947380538507311E-4</v>
      </c>
      <c r="G77" s="5">
        <f t="shared" ca="1" si="18"/>
        <v>2.224213847655947</v>
      </c>
      <c r="H77" s="3">
        <f ca="1">E77*$H$6</f>
        <v>20.109213900560398</v>
      </c>
      <c r="I77" s="5">
        <f t="shared" ca="1" si="19"/>
        <v>1.2E-2</v>
      </c>
      <c r="J77">
        <f ca="1">$E$6*C77*$H$6</f>
        <v>2.0090138672045055E-4</v>
      </c>
      <c r="K77" s="3">
        <f t="shared" ca="1" si="11"/>
        <v>165.56586111461394</v>
      </c>
      <c r="L77" s="6">
        <f t="shared" ca="1" si="12"/>
        <v>1.2145748987854256E-2</v>
      </c>
      <c r="O77" s="8">
        <f t="shared" ca="1" si="14"/>
        <v>2.9956351681139637E-2</v>
      </c>
      <c r="P77">
        <f t="shared" ca="1" si="14"/>
        <v>0.88565275283422951</v>
      </c>
      <c r="Q77" s="7">
        <f t="shared" ca="1" si="13"/>
        <v>0.91560910451536914</v>
      </c>
      <c r="R77">
        <f t="shared" ca="1" si="20"/>
        <v>1</v>
      </c>
    </row>
    <row r="78" spans="1:18">
      <c r="A78" s="4">
        <f t="shared" si="21"/>
        <v>44082</v>
      </c>
      <c r="B78">
        <f t="shared" si="15"/>
        <v>69</v>
      </c>
      <c r="C78" s="5">
        <f t="shared" si="16"/>
        <v>0.6166666666666667</v>
      </c>
      <c r="D78" s="5">
        <f t="shared" si="17"/>
        <v>0.6166666666666667</v>
      </c>
      <c r="E78" s="2">
        <f t="shared" ca="1" si="10"/>
        <v>168.24210708241813</v>
      </c>
      <c r="F78" s="8">
        <f t="shared" ca="1" si="22"/>
        <v>3.9545663644251884E-3</v>
      </c>
      <c r="G78" s="5">
        <f t="shared" ca="1" si="18"/>
        <v>2.2259346988635755</v>
      </c>
      <c r="H78" s="3">
        <f ca="1">E78*$H$6</f>
        <v>20.189052849890174</v>
      </c>
      <c r="I78" s="5">
        <f t="shared" ca="1" si="19"/>
        <v>1.2E-2</v>
      </c>
      <c r="J78">
        <f ca="1">$E$6*C78*$H$6</f>
        <v>1.9910762433901795E-4</v>
      </c>
      <c r="K78" s="3">
        <f t="shared" ca="1" si="11"/>
        <v>166.22320179742911</v>
      </c>
      <c r="L78" s="6">
        <f t="shared" ca="1" si="12"/>
        <v>1.2145748987854251E-2</v>
      </c>
      <c r="O78" s="8">
        <f t="shared" ca="1" si="14"/>
        <v>0.39702670489546565</v>
      </c>
      <c r="P78">
        <f t="shared" ca="1" si="14"/>
        <v>0.87621125086018914</v>
      </c>
      <c r="Q78" s="7">
        <f t="shared" ca="1" si="13"/>
        <v>1.2732379557556548</v>
      </c>
      <c r="R78">
        <f t="shared" ca="1" si="20"/>
        <v>1</v>
      </c>
    </row>
    <row r="79" spans="1:18">
      <c r="A79" s="4">
        <f t="shared" si="21"/>
        <v>44083</v>
      </c>
      <c r="B79">
        <f t="shared" si="15"/>
        <v>70</v>
      </c>
      <c r="C79" s="5">
        <f t="shared" si="16"/>
        <v>0.61111111111111116</v>
      </c>
      <c r="D79" s="5">
        <f t="shared" si="17"/>
        <v>0.61111111111111116</v>
      </c>
      <c r="E79" s="2">
        <f t="shared" ca="1" si="10"/>
        <v>169.52408108522394</v>
      </c>
      <c r="F79" s="8">
        <f t="shared" ca="1" si="22"/>
        <v>7.5621940823931127E-3</v>
      </c>
      <c r="G79" s="5">
        <f t="shared" ca="1" si="18"/>
        <v>2.2292313989378649</v>
      </c>
      <c r="H79" s="3">
        <f ca="1">E79*$H$6</f>
        <v>20.342889730226872</v>
      </c>
      <c r="I79" s="5">
        <f t="shared" ca="1" si="19"/>
        <v>1.2E-2</v>
      </c>
      <c r="J79">
        <f ca="1">$E$6*C79*$H$6</f>
        <v>1.9731386195758537E-4</v>
      </c>
      <c r="K79" s="3">
        <f t="shared" ca="1" si="11"/>
        <v>167.48979211220126</v>
      </c>
      <c r="L79" s="6">
        <f t="shared" ca="1" si="12"/>
        <v>1.2145748987854225E-2</v>
      </c>
      <c r="O79" s="8">
        <f t="shared" ca="1" si="14"/>
        <v>0.7619816614504229</v>
      </c>
      <c r="P79">
        <f t="shared" ca="1" si="14"/>
        <v>0.96839868568526288</v>
      </c>
      <c r="Q79" s="7">
        <f t="shared" ca="1" si="13"/>
        <v>1.7303803471356858</v>
      </c>
      <c r="R79">
        <f t="shared" ca="1" si="20"/>
        <v>1</v>
      </c>
    </row>
    <row r="80" spans="1:18">
      <c r="A80" s="4">
        <f t="shared" si="21"/>
        <v>44084</v>
      </c>
      <c r="B80">
        <f t="shared" si="15"/>
        <v>71</v>
      </c>
      <c r="C80" s="5">
        <f t="shared" si="16"/>
        <v>0.60555555555555562</v>
      </c>
      <c r="D80" s="5">
        <f t="shared" si="17"/>
        <v>0.60555555555555562</v>
      </c>
      <c r="E80" s="2">
        <f t="shared" ca="1" si="10"/>
        <v>170.69364391912765</v>
      </c>
      <c r="F80" s="8">
        <f t="shared" ca="1" si="22"/>
        <v>6.8518241631647077E-3</v>
      </c>
      <c r="G80" s="5">
        <f t="shared" ca="1" si="18"/>
        <v>2.2322173496897593</v>
      </c>
      <c r="H80" s="3">
        <f ca="1">E80*$H$6</f>
        <v>20.483237270295316</v>
      </c>
      <c r="I80" s="5">
        <f t="shared" ca="1" si="19"/>
        <v>1.2E-2</v>
      </c>
      <c r="J80">
        <f ca="1">$E$6*C80*$H$6</f>
        <v>1.955200995761528E-4</v>
      </c>
      <c r="K80" s="3">
        <f t="shared" ca="1" si="11"/>
        <v>168.64532019209813</v>
      </c>
      <c r="L80" s="6">
        <f t="shared" ca="1" si="12"/>
        <v>1.2145748987854218E-2</v>
      </c>
      <c r="O80" s="8">
        <f t="shared" ca="1" si="14"/>
        <v>0.68990955527773412</v>
      </c>
      <c r="P80">
        <f t="shared" ca="1" si="14"/>
        <v>0.95216709694045809</v>
      </c>
      <c r="Q80" s="7">
        <f t="shared" ca="1" si="13"/>
        <v>1.6420766522181922</v>
      </c>
      <c r="R80">
        <f t="shared" ca="1" si="20"/>
        <v>1</v>
      </c>
    </row>
    <row r="81" spans="1:18">
      <c r="A81" s="4">
        <f t="shared" si="21"/>
        <v>44085</v>
      </c>
      <c r="B81">
        <f t="shared" si="15"/>
        <v>72</v>
      </c>
      <c r="C81" s="5">
        <f t="shared" si="16"/>
        <v>0.6</v>
      </c>
      <c r="D81" s="5">
        <f t="shared" si="17"/>
        <v>0.6</v>
      </c>
      <c r="E81" s="2">
        <f t="shared" ca="1" si="10"/>
        <v>170.56483712248124</v>
      </c>
      <c r="F81" s="8">
        <f t="shared" ca="1" si="22"/>
        <v>-7.5517790665094908E-4</v>
      </c>
      <c r="G81" s="5">
        <f t="shared" ca="1" si="18"/>
        <v>2.2318895038674316</v>
      </c>
      <c r="H81" s="3">
        <f ca="1">E81*$H$6</f>
        <v>20.467780454697749</v>
      </c>
      <c r="I81" s="5">
        <f t="shared" ca="1" si="19"/>
        <v>1.2E-2</v>
      </c>
      <c r="J81">
        <f ca="1">$E$6*C81*$H$6</f>
        <v>1.9372633719472014E-4</v>
      </c>
      <c r="K81" s="3">
        <f t="shared" ca="1" si="11"/>
        <v>168.51805907701146</v>
      </c>
      <c r="L81" s="6">
        <f t="shared" ca="1" si="12"/>
        <v>1.2145748987854275E-2</v>
      </c>
      <c r="O81" s="8">
        <f t="shared" ca="1" si="14"/>
        <v>7.5460804332839082E-2</v>
      </c>
      <c r="P81">
        <f t="shared" ca="1" si="14"/>
        <v>0.39531560735517757</v>
      </c>
      <c r="Q81" s="7">
        <f t="shared" ca="1" si="13"/>
        <v>0.47077641168801665</v>
      </c>
      <c r="R81">
        <f t="shared" ca="1" si="20"/>
        <v>-1</v>
      </c>
    </row>
    <row r="82" spans="1:18">
      <c r="A82" s="4">
        <f t="shared" si="21"/>
        <v>44086</v>
      </c>
      <c r="B82">
        <f t="shared" si="15"/>
        <v>73</v>
      </c>
      <c r="C82" s="5">
        <f t="shared" si="16"/>
        <v>0.59444444444444444</v>
      </c>
      <c r="D82" s="5">
        <f t="shared" si="17"/>
        <v>0.59444444444444444</v>
      </c>
      <c r="E82" s="2">
        <f t="shared" ca="1" si="10"/>
        <v>170.59736873193086</v>
      </c>
      <c r="F82" s="8">
        <f t="shared" ca="1" si="22"/>
        <v>1.9069232832505712E-4</v>
      </c>
      <c r="G82" s="5">
        <f t="shared" ca="1" si="18"/>
        <v>2.2319723283906159</v>
      </c>
      <c r="H82" s="3">
        <f ca="1">E82*$H$6</f>
        <v>20.471684247831703</v>
      </c>
      <c r="I82" s="5">
        <f t="shared" ca="1" si="19"/>
        <v>1.2E-2</v>
      </c>
      <c r="J82">
        <f ca="1">$E$6*C82*$H$6</f>
        <v>1.9193257481328756E-4</v>
      </c>
      <c r="K82" s="3">
        <f t="shared" ca="1" si="11"/>
        <v>168.55020030714769</v>
      </c>
      <c r="L82" s="6">
        <f t="shared" ca="1" si="12"/>
        <v>1.2145748987854225E-2</v>
      </c>
      <c r="O82" s="8">
        <f t="shared" ca="1" si="14"/>
        <v>1.9072869882473142E-2</v>
      </c>
      <c r="P82">
        <f t="shared" ca="1" si="14"/>
        <v>0.91175489622303929</v>
      </c>
      <c r="Q82" s="7">
        <f t="shared" ca="1" si="13"/>
        <v>0.93082776610551243</v>
      </c>
      <c r="R82">
        <f t="shared" ca="1" si="20"/>
        <v>1</v>
      </c>
    </row>
    <row r="83" spans="1:18">
      <c r="A83" s="4">
        <f t="shared" si="21"/>
        <v>44087</v>
      </c>
      <c r="B83">
        <f t="shared" si="15"/>
        <v>74</v>
      </c>
      <c r="C83" s="5">
        <f t="shared" si="16"/>
        <v>0.58888888888888891</v>
      </c>
      <c r="D83" s="5">
        <f t="shared" si="17"/>
        <v>0.58888888888888891</v>
      </c>
      <c r="E83" s="2">
        <f t="shared" ca="1" si="10"/>
        <v>171.71254641011288</v>
      </c>
      <c r="F83" s="8">
        <f t="shared" ca="1" si="22"/>
        <v>6.4944449400835642E-3</v>
      </c>
      <c r="G83" s="5">
        <f t="shared" ca="1" si="18"/>
        <v>2.2348020286356487</v>
      </c>
      <c r="H83" s="3">
        <f ca="1">E83*$H$6</f>
        <v>20.605505569213545</v>
      </c>
      <c r="I83" s="5">
        <f t="shared" ca="1" si="19"/>
        <v>1.2E-2</v>
      </c>
      <c r="J83">
        <f ca="1">$E$6*C83*$H$6</f>
        <v>1.9013881243185496E-4</v>
      </c>
      <c r="K83" s="3">
        <f t="shared" ca="1" si="11"/>
        <v>169.65199585319152</v>
      </c>
      <c r="L83" s="6">
        <f t="shared" ca="1" si="12"/>
        <v>1.2145748987854262E-2</v>
      </c>
      <c r="O83" s="8">
        <f t="shared" ca="1" si="14"/>
        <v>0.653689846725799</v>
      </c>
      <c r="P83">
        <f t="shared" ca="1" si="14"/>
        <v>0.42556614409871418</v>
      </c>
      <c r="Q83" s="7">
        <f t="shared" ca="1" si="13"/>
        <v>1.0792559908245132</v>
      </c>
      <c r="R83">
        <f t="shared" ca="1" si="20"/>
        <v>1</v>
      </c>
    </row>
    <row r="84" spans="1:18">
      <c r="A84" s="4">
        <f t="shared" si="21"/>
        <v>44088</v>
      </c>
      <c r="B84">
        <f t="shared" si="15"/>
        <v>75</v>
      </c>
      <c r="C84" s="5">
        <f t="shared" si="16"/>
        <v>0.58333333333333326</v>
      </c>
      <c r="D84" s="5">
        <f t="shared" si="17"/>
        <v>0.58333333333333326</v>
      </c>
      <c r="E84" s="2">
        <f t="shared" ca="1" si="10"/>
        <v>171.10476758708816</v>
      </c>
      <c r="F84" s="8">
        <f t="shared" ca="1" si="22"/>
        <v>-3.5520858453892694E-3</v>
      </c>
      <c r="G84" s="5">
        <f t="shared" ca="1" si="18"/>
        <v>2.2332621106978383</v>
      </c>
      <c r="H84" s="3">
        <f ca="1">E84*$H$6</f>
        <v>20.53257211045058</v>
      </c>
      <c r="I84" s="5">
        <f t="shared" ca="1" si="19"/>
        <v>1.2E-2</v>
      </c>
      <c r="J84">
        <f ca="1">$E$6*C84*$H$6</f>
        <v>1.8834505005042236E-4</v>
      </c>
      <c r="K84" s="3">
        <f t="shared" ca="1" si="11"/>
        <v>169.0515103760431</v>
      </c>
      <c r="L84" s="6">
        <f t="shared" ca="1" si="12"/>
        <v>1.2145748987854289E-2</v>
      </c>
      <c r="O84" s="8">
        <f t="shared" ca="1" si="14"/>
        <v>0.35395131906851685</v>
      </c>
      <c r="P84">
        <f t="shared" ca="1" si="14"/>
        <v>3.3806098655492001E-2</v>
      </c>
      <c r="Q84" s="7">
        <f t="shared" ca="1" si="13"/>
        <v>0.38775741772400885</v>
      </c>
      <c r="R84">
        <f t="shared" ca="1" si="20"/>
        <v>-1</v>
      </c>
    </row>
    <row r="85" spans="1:18">
      <c r="A85" s="4">
        <f t="shared" si="21"/>
        <v>44089</v>
      </c>
      <c r="B85">
        <f t="shared" si="15"/>
        <v>76</v>
      </c>
      <c r="C85" s="5">
        <f t="shared" si="16"/>
        <v>0.57777777777777772</v>
      </c>
      <c r="D85" s="5">
        <f t="shared" si="17"/>
        <v>0.57777777777777772</v>
      </c>
      <c r="E85" s="2">
        <f t="shared" ca="1" si="10"/>
        <v>172.13604540765502</v>
      </c>
      <c r="F85" s="8">
        <f t="shared" ca="1" si="22"/>
        <v>5.9910625814864615E-3</v>
      </c>
      <c r="G85" s="5">
        <f t="shared" ca="1" si="18"/>
        <v>2.2358718214171316</v>
      </c>
      <c r="H85" s="3">
        <f ca="1">E85*$H$6</f>
        <v>20.656325448918601</v>
      </c>
      <c r="I85" s="5">
        <f t="shared" ca="1" si="19"/>
        <v>1.2E-2</v>
      </c>
      <c r="J85">
        <f ca="1">$E$6*C85*$H$6</f>
        <v>1.8655128766898978E-4</v>
      </c>
      <c r="K85" s="3">
        <f t="shared" ca="1" si="11"/>
        <v>170.07041286276316</v>
      </c>
      <c r="L85" s="6">
        <f t="shared" ca="1" si="12"/>
        <v>1.214574898785422E-2</v>
      </c>
      <c r="O85" s="8">
        <f t="shared" ca="1" si="14"/>
        <v>0.60271717445977235</v>
      </c>
      <c r="P85">
        <f t="shared" ca="1" si="14"/>
        <v>0.16490498747730697</v>
      </c>
      <c r="Q85" s="7">
        <f t="shared" ca="1" si="13"/>
        <v>0.76762216193707933</v>
      </c>
      <c r="R85">
        <f t="shared" ca="1" si="20"/>
        <v>1</v>
      </c>
    </row>
    <row r="86" spans="1:18">
      <c r="A86" s="4">
        <f t="shared" si="21"/>
        <v>44090</v>
      </c>
      <c r="B86">
        <f t="shared" si="15"/>
        <v>77</v>
      </c>
      <c r="C86" s="5">
        <f t="shared" si="16"/>
        <v>0.57222222222222219</v>
      </c>
      <c r="D86" s="5">
        <f t="shared" si="17"/>
        <v>0.57222222222222219</v>
      </c>
      <c r="E86" s="2">
        <f t="shared" ca="1" si="10"/>
        <v>171.5725885910669</v>
      </c>
      <c r="F86" s="8">
        <f t="shared" ca="1" si="22"/>
        <v>-3.2840724804303139E-3</v>
      </c>
      <c r="G86" s="5">
        <f t="shared" ca="1" si="18"/>
        <v>2.2344479037075278</v>
      </c>
      <c r="H86" s="3">
        <f ca="1">E86*$H$6</f>
        <v>20.588710630928027</v>
      </c>
      <c r="I86" s="5">
        <f t="shared" ca="1" si="19"/>
        <v>1.2E-2</v>
      </c>
      <c r="J86">
        <f ca="1">$E$6*C86*$H$6</f>
        <v>1.8475752528755718E-4</v>
      </c>
      <c r="K86" s="3">
        <f t="shared" ca="1" si="11"/>
        <v>169.51371752797411</v>
      </c>
      <c r="L86" s="6">
        <f t="shared" ca="1" si="12"/>
        <v>1.2145748987854204E-2</v>
      </c>
      <c r="O86" s="8">
        <f t="shared" ca="1" si="14"/>
        <v>0.32733226515906222</v>
      </c>
      <c r="P86">
        <f t="shared" ca="1" si="14"/>
        <v>0.13913134401467175</v>
      </c>
      <c r="Q86" s="7">
        <f t="shared" ca="1" si="13"/>
        <v>0.46646360917373397</v>
      </c>
      <c r="R86">
        <f t="shared" ca="1" si="20"/>
        <v>-1</v>
      </c>
    </row>
    <row r="87" spans="1:18">
      <c r="A87" s="4">
        <f t="shared" si="21"/>
        <v>44091</v>
      </c>
      <c r="B87">
        <f t="shared" si="15"/>
        <v>78</v>
      </c>
      <c r="C87" s="5">
        <f t="shared" si="16"/>
        <v>0.56666666666666665</v>
      </c>
      <c r="D87" s="5">
        <f t="shared" si="17"/>
        <v>0.56666666666666665</v>
      </c>
      <c r="E87" s="2">
        <f t="shared" ca="1" si="10"/>
        <v>172.15523462073941</v>
      </c>
      <c r="F87" s="8">
        <f t="shared" ca="1" si="22"/>
        <v>3.3844223845768103E-3</v>
      </c>
      <c r="G87" s="5">
        <f t="shared" ca="1" si="18"/>
        <v>2.2359202325727234</v>
      </c>
      <c r="H87" s="3">
        <f ca="1">E87*$H$6</f>
        <v>20.658628154488728</v>
      </c>
      <c r="I87" s="5">
        <f t="shared" ca="1" si="19"/>
        <v>1.2E-2</v>
      </c>
      <c r="J87">
        <f ca="1">$E$6*C87*$H$6</f>
        <v>1.829637629061246E-4</v>
      </c>
      <c r="K87" s="3">
        <f t="shared" ca="1" si="11"/>
        <v>170.08937180529054</v>
      </c>
      <c r="L87" s="6">
        <f t="shared" ca="1" si="12"/>
        <v>1.2145748987854215E-2</v>
      </c>
      <c r="O87" s="8">
        <f t="shared" ca="1" si="14"/>
        <v>0.33959155973406219</v>
      </c>
      <c r="P87">
        <f t="shared" ca="1" si="14"/>
        <v>0.28483760888251197</v>
      </c>
      <c r="Q87" s="7">
        <f t="shared" ca="1" si="13"/>
        <v>0.62442916861657416</v>
      </c>
      <c r="R87">
        <f t="shared" ca="1" si="20"/>
        <v>1</v>
      </c>
    </row>
    <row r="88" spans="1:18">
      <c r="A88" s="4">
        <f t="shared" si="21"/>
        <v>44092</v>
      </c>
      <c r="B88">
        <f t="shared" si="15"/>
        <v>79</v>
      </c>
      <c r="C88" s="5">
        <f t="shared" si="16"/>
        <v>0.56111111111111112</v>
      </c>
      <c r="D88" s="5">
        <f t="shared" si="17"/>
        <v>0.56111111111111112</v>
      </c>
      <c r="E88" s="2">
        <f t="shared" ca="1" si="10"/>
        <v>173.81410539672953</v>
      </c>
      <c r="F88" s="8">
        <f t="shared" ca="1" si="22"/>
        <v>9.543936449828181E-3</v>
      </c>
      <c r="G88" s="5">
        <f t="shared" ca="1" si="18"/>
        <v>2.2400850174946556</v>
      </c>
      <c r="H88" s="3">
        <f ca="1">E88*$H$6</f>
        <v>20.857692647607543</v>
      </c>
      <c r="I88" s="5">
        <f t="shared" ca="1" si="19"/>
        <v>1.2E-2</v>
      </c>
      <c r="J88">
        <f ca="1">$E$6*C88*$H$6</f>
        <v>1.81170000524692E-4</v>
      </c>
      <c r="K88" s="3">
        <f t="shared" ca="1" si="11"/>
        <v>171.72833613196877</v>
      </c>
      <c r="L88" s="6">
        <f t="shared" ca="1" si="12"/>
        <v>1.2145748987854263E-2</v>
      </c>
      <c r="O88" s="8">
        <f t="shared" ca="1" si="14"/>
        <v>0.96359008754199982</v>
      </c>
      <c r="P88">
        <f t="shared" ca="1" si="14"/>
        <v>0.47946924842936234</v>
      </c>
      <c r="Q88" s="7">
        <f t="shared" ca="1" si="13"/>
        <v>1.4430593359713622</v>
      </c>
      <c r="R88">
        <f t="shared" ca="1" si="20"/>
        <v>1</v>
      </c>
    </row>
    <row r="89" spans="1:18">
      <c r="A89" s="4">
        <f t="shared" si="21"/>
        <v>44093</v>
      </c>
      <c r="B89">
        <f t="shared" si="15"/>
        <v>80</v>
      </c>
      <c r="C89" s="5">
        <f t="shared" si="16"/>
        <v>0.55555555555555558</v>
      </c>
      <c r="D89" s="5">
        <f t="shared" si="17"/>
        <v>0.55555555555555558</v>
      </c>
      <c r="E89" s="2">
        <f t="shared" ca="1" si="10"/>
        <v>175.45453483944956</v>
      </c>
      <c r="F89" s="8">
        <f t="shared" ca="1" si="22"/>
        <v>9.3495984257181853E-3</v>
      </c>
      <c r="G89" s="5">
        <f t="shared" ca="1" si="18"/>
        <v>2.2441645975744944</v>
      </c>
      <c r="H89" s="3">
        <f ca="1">E89*$H$6</f>
        <v>21.054544180733949</v>
      </c>
      <c r="I89" s="5">
        <f t="shared" ca="1" si="19"/>
        <v>1.2E-2</v>
      </c>
      <c r="J89">
        <f ca="1">$E$6*C89*$H$6</f>
        <v>1.7937623814325942E-4</v>
      </c>
      <c r="K89" s="3">
        <f t="shared" ca="1" si="11"/>
        <v>173.34908042137616</v>
      </c>
      <c r="L89" s="6">
        <f t="shared" ca="1" si="12"/>
        <v>1.2145748987854322E-2</v>
      </c>
      <c r="O89" s="8">
        <f t="shared" ca="1" si="14"/>
        <v>0.94378384249986635</v>
      </c>
      <c r="P89">
        <f t="shared" ca="1" si="14"/>
        <v>0.96318639234340253</v>
      </c>
      <c r="Q89" s="7">
        <f t="shared" ca="1" si="13"/>
        <v>1.9069702348432689</v>
      </c>
      <c r="R89">
        <f t="shared" ca="1" si="20"/>
        <v>1</v>
      </c>
    </row>
    <row r="90" spans="1:18">
      <c r="A90" s="4">
        <f t="shared" si="21"/>
        <v>44094</v>
      </c>
      <c r="B90">
        <f t="shared" si="15"/>
        <v>81</v>
      </c>
      <c r="C90" s="5">
        <f t="shared" si="16"/>
        <v>0.55000000000000004</v>
      </c>
      <c r="D90" s="5">
        <f t="shared" si="17"/>
        <v>0.55000000000000004</v>
      </c>
      <c r="E90" s="2">
        <f t="shared" ca="1" si="10"/>
        <v>176.35401265369987</v>
      </c>
      <c r="F90" s="8">
        <f t="shared" ca="1" si="22"/>
        <v>5.1004102527373533E-3</v>
      </c>
      <c r="G90" s="5">
        <f t="shared" ca="1" si="18"/>
        <v>2.246385345792755</v>
      </c>
      <c r="H90" s="3">
        <f ca="1">E90*$H$6</f>
        <v>21.162481518443983</v>
      </c>
      <c r="I90" s="5">
        <f t="shared" ca="1" si="19"/>
        <v>1.2E-2</v>
      </c>
      <c r="J90">
        <f ca="1">$E$6*C90*$H$6</f>
        <v>1.7758247576182682E-4</v>
      </c>
      <c r="K90" s="3">
        <f t="shared" ca="1" si="11"/>
        <v>174.23776450185548</v>
      </c>
      <c r="L90" s="6">
        <f t="shared" ca="1" si="12"/>
        <v>1.2145748987854192E-2</v>
      </c>
      <c r="O90" s="8">
        <f t="shared" ca="1" si="14"/>
        <v>0.51265578007053225</v>
      </c>
      <c r="P90">
        <f t="shared" ca="1" si="14"/>
        <v>6.4733319257514799E-2</v>
      </c>
      <c r="Q90" s="7">
        <f t="shared" ca="1" si="13"/>
        <v>0.57738909932804705</v>
      </c>
      <c r="R90">
        <f t="shared" ca="1" si="20"/>
        <v>1</v>
      </c>
    </row>
    <row r="91" spans="1:18">
      <c r="A91" s="4">
        <f t="shared" si="21"/>
        <v>44095</v>
      </c>
      <c r="B91">
        <f t="shared" si="15"/>
        <v>82</v>
      </c>
      <c r="C91" s="5">
        <f t="shared" si="16"/>
        <v>0.54444444444444451</v>
      </c>
      <c r="D91" s="5">
        <f t="shared" si="17"/>
        <v>0.54444444444444451</v>
      </c>
      <c r="E91" s="2">
        <f t="shared" ca="1" si="10"/>
        <v>177.62460586736699</v>
      </c>
      <c r="F91" s="8">
        <f t="shared" ca="1" si="22"/>
        <v>7.1532500098318783E-3</v>
      </c>
      <c r="G91" s="5">
        <f t="shared" ca="1" si="18"/>
        <v>2.2495031272771584</v>
      </c>
      <c r="H91" s="3">
        <f ca="1">E91*$H$6</f>
        <v>21.314952704084039</v>
      </c>
      <c r="I91" s="5">
        <f t="shared" ca="1" si="19"/>
        <v>1.2E-2</v>
      </c>
      <c r="J91">
        <f ca="1">$E$6*C91*$H$6</f>
        <v>1.7578871338039425E-4</v>
      </c>
      <c r="K91" s="3">
        <f t="shared" ca="1" si="11"/>
        <v>175.49311059695859</v>
      </c>
      <c r="L91" s="6">
        <f t="shared" ca="1" si="12"/>
        <v>1.2145748987854274E-2</v>
      </c>
      <c r="O91" s="8">
        <f t="shared" ca="1" si="14"/>
        <v>0.72047876572116909</v>
      </c>
      <c r="P91">
        <f t="shared" ca="1" si="14"/>
        <v>1.727894027981236E-3</v>
      </c>
      <c r="Q91" s="7">
        <f t="shared" ca="1" si="13"/>
        <v>0.72220665974915033</v>
      </c>
      <c r="R91">
        <f t="shared" ca="1" si="20"/>
        <v>1</v>
      </c>
    </row>
    <row r="92" spans="1:18">
      <c r="A92" s="4">
        <f t="shared" si="21"/>
        <v>44096</v>
      </c>
      <c r="B92">
        <f t="shared" si="15"/>
        <v>83</v>
      </c>
      <c r="C92" s="5">
        <f t="shared" si="16"/>
        <v>0.53888888888888886</v>
      </c>
      <c r="D92" s="5">
        <f t="shared" si="17"/>
        <v>0.53888888888888886</v>
      </c>
      <c r="E92" s="2">
        <f t="shared" ca="1" si="10"/>
        <v>178.2409782230053</v>
      </c>
      <c r="F92" s="8">
        <f t="shared" ca="1" si="22"/>
        <v>3.4580844527633456E-3</v>
      </c>
      <c r="G92" s="5">
        <f t="shared" ca="1" si="18"/>
        <v>2.2510075569972674</v>
      </c>
      <c r="H92" s="3">
        <f ca="1">E92*$H$6</f>
        <v>21.388917386760635</v>
      </c>
      <c r="I92" s="5">
        <f t="shared" ca="1" si="19"/>
        <v>1.2E-2</v>
      </c>
      <c r="J92">
        <f ca="1">$E$6*C92*$H$6</f>
        <v>1.7399495099896162E-4</v>
      </c>
      <c r="K92" s="3">
        <f t="shared" ca="1" si="11"/>
        <v>176.10208648432925</v>
      </c>
      <c r="L92" s="6">
        <f t="shared" ca="1" si="12"/>
        <v>1.2145748987854178E-2</v>
      </c>
      <c r="O92" s="8">
        <f t="shared" ca="1" si="14"/>
        <v>0.34700842973217583</v>
      </c>
      <c r="P92">
        <f t="shared" ca="1" si="14"/>
        <v>0.73024214123296005</v>
      </c>
      <c r="Q92" s="7">
        <f t="shared" ca="1" si="13"/>
        <v>1.0772505709651359</v>
      </c>
      <c r="R92">
        <f t="shared" ca="1" si="20"/>
        <v>1</v>
      </c>
    </row>
    <row r="93" spans="1:18">
      <c r="A93" s="4">
        <f t="shared" si="21"/>
        <v>44097</v>
      </c>
      <c r="B93">
        <f t="shared" si="15"/>
        <v>84</v>
      </c>
      <c r="C93" s="5">
        <f t="shared" si="16"/>
        <v>0.53333333333333333</v>
      </c>
      <c r="D93" s="5">
        <f t="shared" si="17"/>
        <v>0.53333333333333333</v>
      </c>
      <c r="E93" s="2">
        <f t="shared" ca="1" si="10"/>
        <v>177.49199802072533</v>
      </c>
      <c r="F93" s="8">
        <f t="shared" ca="1" si="22"/>
        <v>-4.2197970084967423E-3</v>
      </c>
      <c r="G93" s="5">
        <f t="shared" ca="1" si="18"/>
        <v>2.2491787782712271</v>
      </c>
      <c r="H93" s="3">
        <f ca="1">E93*$H$6</f>
        <v>21.299039762487038</v>
      </c>
      <c r="I93" s="5">
        <f t="shared" ca="1" si="19"/>
        <v>1.2E-2</v>
      </c>
      <c r="J93">
        <f ca="1">$E$6*C93*$H$6</f>
        <v>1.7220118861752901E-4</v>
      </c>
      <c r="K93" s="3">
        <f t="shared" ca="1" si="11"/>
        <v>175.36209404447663</v>
      </c>
      <c r="L93" s="6">
        <f t="shared" ca="1" si="12"/>
        <v>1.2145748987854218E-2</v>
      </c>
      <c r="O93" s="8">
        <f t="shared" ca="1" si="14"/>
        <v>0.42020651465617753</v>
      </c>
      <c r="P93">
        <f t="shared" ca="1" si="14"/>
        <v>1.7477604128378843E-2</v>
      </c>
      <c r="Q93" s="7">
        <f t="shared" ca="1" si="13"/>
        <v>0.43768411878455638</v>
      </c>
      <c r="R93">
        <f t="shared" ca="1" si="20"/>
        <v>-1</v>
      </c>
    </row>
    <row r="94" spans="1:18">
      <c r="A94" s="4">
        <f t="shared" si="21"/>
        <v>44098</v>
      </c>
      <c r="B94">
        <f t="shared" si="15"/>
        <v>85</v>
      </c>
      <c r="C94" s="5">
        <f t="shared" si="16"/>
        <v>0.52777777777777779</v>
      </c>
      <c r="D94" s="5">
        <f t="shared" si="17"/>
        <v>0.52777777777777779</v>
      </c>
      <c r="E94" s="2">
        <f t="shared" ca="1" si="10"/>
        <v>177.71716071756686</v>
      </c>
      <c r="F94" s="8">
        <f t="shared" ca="1" si="22"/>
        <v>1.2669721704554873E-3</v>
      </c>
      <c r="G94" s="5">
        <f t="shared" ca="1" si="18"/>
        <v>2.2497293661570432</v>
      </c>
      <c r="H94" s="3">
        <f ca="1">E94*$H$6</f>
        <v>21.326059286108023</v>
      </c>
      <c r="I94" s="5">
        <f t="shared" ca="1" si="19"/>
        <v>1.2E-2</v>
      </c>
      <c r="J94">
        <f ca="1">$E$6*C94*$H$6</f>
        <v>1.7040742623609644E-4</v>
      </c>
      <c r="K94" s="3">
        <f t="shared" ca="1" si="11"/>
        <v>175.58455478895604</v>
      </c>
      <c r="L94" s="6">
        <f t="shared" ca="1" si="12"/>
        <v>1.2145748987854322E-2</v>
      </c>
      <c r="O94" s="8">
        <f t="shared" ca="1" si="14"/>
        <v>0.12685794252833293</v>
      </c>
      <c r="P94">
        <f t="shared" ca="1" si="14"/>
        <v>0.39310930281476231</v>
      </c>
      <c r="Q94" s="7">
        <f t="shared" ca="1" si="13"/>
        <v>0.51996724534309524</v>
      </c>
      <c r="R94">
        <f t="shared" ca="1" si="20"/>
        <v>1</v>
      </c>
    </row>
    <row r="95" spans="1:18">
      <c r="A95" s="4">
        <f t="shared" si="21"/>
        <v>44099</v>
      </c>
      <c r="B95">
        <f t="shared" si="15"/>
        <v>86</v>
      </c>
      <c r="C95" s="5">
        <f t="shared" si="16"/>
        <v>0.52222222222222214</v>
      </c>
      <c r="D95" s="5">
        <f t="shared" si="17"/>
        <v>0.52222222222222214</v>
      </c>
      <c r="E95" s="2">
        <f t="shared" ca="1" si="10"/>
        <v>177.90279580279196</v>
      </c>
      <c r="F95" s="8">
        <f t="shared" ca="1" si="22"/>
        <v>1.0434635632757599E-3</v>
      </c>
      <c r="G95" s="5">
        <f t="shared" ca="1" si="18"/>
        <v>2.250182773222678</v>
      </c>
      <c r="H95" s="3">
        <f ca="1">E95*$H$6</f>
        <v>21.348335496335032</v>
      </c>
      <c r="I95" s="5">
        <f t="shared" ca="1" si="19"/>
        <v>1.2E-2</v>
      </c>
      <c r="J95">
        <f ca="1">$E$6*C95*$H$6</f>
        <v>1.6861366385466381E-4</v>
      </c>
      <c r="K95" s="3">
        <f t="shared" ca="1" si="11"/>
        <v>175.76796225315846</v>
      </c>
      <c r="L95" s="6">
        <f t="shared" ca="1" si="12"/>
        <v>1.2145748987854222E-2</v>
      </c>
      <c r="O95" s="8">
        <f t="shared" ca="1" si="14"/>
        <v>0.1044553516810478</v>
      </c>
      <c r="P95">
        <f t="shared" ca="1" si="14"/>
        <v>0.98944947671710226</v>
      </c>
      <c r="Q95" s="7">
        <f t="shared" ca="1" si="13"/>
        <v>1.0939048283981501</v>
      </c>
      <c r="R95">
        <f t="shared" ca="1" si="20"/>
        <v>1</v>
      </c>
    </row>
    <row r="96" spans="1:18">
      <c r="A96" s="4">
        <f t="shared" si="21"/>
        <v>44100</v>
      </c>
      <c r="B96">
        <f t="shared" si="15"/>
        <v>87</v>
      </c>
      <c r="C96" s="5">
        <f t="shared" si="16"/>
        <v>0.51666666666666661</v>
      </c>
      <c r="D96" s="5">
        <f t="shared" si="17"/>
        <v>0.51666666666666661</v>
      </c>
      <c r="E96" s="2">
        <f t="shared" ca="1" si="10"/>
        <v>177.59419406977239</v>
      </c>
      <c r="F96" s="8">
        <f t="shared" ca="1" si="22"/>
        <v>-1.7376791771600911E-3</v>
      </c>
      <c r="G96" s="5">
        <f t="shared" ca="1" si="18"/>
        <v>2.2494287636685053</v>
      </c>
      <c r="H96" s="3">
        <f ca="1">E96*$H$6</f>
        <v>21.311303288372685</v>
      </c>
      <c r="I96" s="5">
        <f t="shared" ca="1" si="19"/>
        <v>1.2E-2</v>
      </c>
      <c r="J96">
        <f ca="1">$E$6*C96*$H$6</f>
        <v>1.6681990147323123E-4</v>
      </c>
      <c r="K96" s="3">
        <f t="shared" ca="1" si="11"/>
        <v>175.46306374093513</v>
      </c>
      <c r="L96" s="6">
        <f t="shared" ca="1" si="12"/>
        <v>1.2145748987854192E-2</v>
      </c>
      <c r="O96" s="8">
        <f t="shared" ca="1" si="14"/>
        <v>0.17346648861082326</v>
      </c>
      <c r="P96">
        <f t="shared" ca="1" si="14"/>
        <v>0.30147385363126777</v>
      </c>
      <c r="Q96" s="7">
        <f t="shared" ca="1" si="13"/>
        <v>0.47494034224209103</v>
      </c>
      <c r="R96">
        <f t="shared" ca="1" si="20"/>
        <v>-1</v>
      </c>
    </row>
    <row r="97" spans="1:18">
      <c r="A97" s="4">
        <f t="shared" si="21"/>
        <v>44101</v>
      </c>
      <c r="B97">
        <f t="shared" si="15"/>
        <v>88</v>
      </c>
      <c r="C97" s="5">
        <f t="shared" si="16"/>
        <v>0.51111111111111107</v>
      </c>
      <c r="D97" s="5">
        <f t="shared" si="17"/>
        <v>0.51111111111111107</v>
      </c>
      <c r="E97" s="2">
        <f t="shared" ca="1" si="10"/>
        <v>178.51246518491817</v>
      </c>
      <c r="F97" s="8">
        <f t="shared" ca="1" si="22"/>
        <v>5.144016773252014E-3</v>
      </c>
      <c r="G97" s="5">
        <f t="shared" ca="1" si="18"/>
        <v>2.2516685474622857</v>
      </c>
      <c r="H97" s="3">
        <f ca="1">E97*$H$6</f>
        <v>21.421495822190181</v>
      </c>
      <c r="I97" s="5">
        <f t="shared" ca="1" si="19"/>
        <v>1.2E-2</v>
      </c>
      <c r="J97">
        <f ca="1">$E$6*C97*$H$6</f>
        <v>1.6502613909179863E-4</v>
      </c>
      <c r="K97" s="3">
        <f t="shared" ca="1" si="11"/>
        <v>176.37031560269915</v>
      </c>
      <c r="L97" s="6">
        <f t="shared" ca="1" si="12"/>
        <v>1.214574898785426E-2</v>
      </c>
      <c r="O97" s="8">
        <f t="shared" ca="1" si="14"/>
        <v>0.51706145009730076</v>
      </c>
      <c r="P97">
        <f t="shared" ca="1" si="14"/>
        <v>0.31099474175430863</v>
      </c>
      <c r="Q97" s="7">
        <f t="shared" ca="1" si="13"/>
        <v>0.82805619185160939</v>
      </c>
      <c r="R97">
        <f t="shared" ca="1" si="20"/>
        <v>1</v>
      </c>
    </row>
    <row r="98" spans="1:18">
      <c r="A98" s="4">
        <f t="shared" si="21"/>
        <v>44102</v>
      </c>
      <c r="B98">
        <f t="shared" si="15"/>
        <v>89</v>
      </c>
      <c r="C98" s="5">
        <f t="shared" si="16"/>
        <v>0.50555555555555554</v>
      </c>
      <c r="D98" s="5">
        <f t="shared" si="17"/>
        <v>0.50555555555555554</v>
      </c>
      <c r="E98" s="2">
        <f t="shared" ca="1" si="10"/>
        <v>179.52932606092105</v>
      </c>
      <c r="F98" s="8">
        <f t="shared" ca="1" si="22"/>
        <v>5.6640377275065422E-3</v>
      </c>
      <c r="G98" s="5">
        <f t="shared" ca="1" si="18"/>
        <v>2.2541354005809366</v>
      </c>
      <c r="H98" s="3">
        <f ca="1">E98*$H$6</f>
        <v>21.543519127310525</v>
      </c>
      <c r="I98" s="5">
        <f t="shared" ca="1" si="19"/>
        <v>1.2E-2</v>
      </c>
      <c r="J98">
        <f ca="1">$E$6*C98*$H$6</f>
        <v>1.6323237671036605E-4</v>
      </c>
      <c r="K98" s="3">
        <f t="shared" ca="1" si="11"/>
        <v>177.37497414819001</v>
      </c>
      <c r="L98" s="6">
        <f t="shared" ca="1" si="12"/>
        <v>1.2145748987854206E-2</v>
      </c>
      <c r="O98" s="8">
        <f t="shared" ca="1" si="14"/>
        <v>0.56963017957850948</v>
      </c>
      <c r="P98">
        <f t="shared" ca="1" si="14"/>
        <v>0.65378137485756338</v>
      </c>
      <c r="Q98" s="7">
        <f t="shared" ca="1" si="13"/>
        <v>1.2234115544360729</v>
      </c>
      <c r="R98">
        <f t="shared" ca="1" si="20"/>
        <v>1</v>
      </c>
    </row>
    <row r="99" spans="1:18">
      <c r="A99" s="4">
        <f t="shared" si="21"/>
        <v>44103</v>
      </c>
      <c r="B99">
        <f t="shared" si="15"/>
        <v>90</v>
      </c>
      <c r="C99" s="5">
        <f t="shared" si="16"/>
        <v>0.5</v>
      </c>
      <c r="D99" s="5">
        <f t="shared" si="17"/>
        <v>0.5</v>
      </c>
      <c r="E99" s="2">
        <f t="shared" ca="1" si="10"/>
        <v>180.97947461710962</v>
      </c>
      <c r="F99" s="8">
        <f t="shared" ca="1" si="22"/>
        <v>8.0127791245752141E-3</v>
      </c>
      <c r="G99" s="5">
        <f t="shared" ca="1" si="18"/>
        <v>2.2576293231233655</v>
      </c>
      <c r="H99" s="3">
        <f ca="1">E99*$H$6</f>
        <v>21.717536954053152</v>
      </c>
      <c r="I99" s="5">
        <f t="shared" ca="1" si="19"/>
        <v>1.2E-2</v>
      </c>
      <c r="J99">
        <f ca="1">$E$6*C99*$H$6</f>
        <v>1.6143861432893345E-4</v>
      </c>
      <c r="K99" s="3">
        <f t="shared" ca="1" si="11"/>
        <v>178.80772092170429</v>
      </c>
      <c r="L99" s="6">
        <f t="shared" ca="1" si="12"/>
        <v>1.2145748987854326E-2</v>
      </c>
      <c r="O99" s="8">
        <f t="shared" ca="1" si="14"/>
        <v>0.80775023669194357</v>
      </c>
      <c r="P99">
        <f t="shared" ca="1" si="14"/>
        <v>0.41977638469423351</v>
      </c>
      <c r="Q99" s="7">
        <f t="shared" ca="1" si="13"/>
        <v>1.2275266213861771</v>
      </c>
      <c r="R99">
        <f t="shared" ca="1" si="20"/>
        <v>1</v>
      </c>
    </row>
    <row r="100" spans="1:18">
      <c r="A100" s="4">
        <f t="shared" si="21"/>
        <v>44104</v>
      </c>
      <c r="B100">
        <f t="shared" si="15"/>
        <v>91</v>
      </c>
      <c r="C100" s="5">
        <f t="shared" si="16"/>
        <v>0.49444444444444446</v>
      </c>
      <c r="D100" s="5">
        <f t="shared" si="17"/>
        <v>0.49444444444444446</v>
      </c>
      <c r="E100" s="2">
        <f t="shared" ca="1" si="10"/>
        <v>182.08916441275866</v>
      </c>
      <c r="F100" s="8">
        <f t="shared" ca="1" si="22"/>
        <v>6.0942110379155132E-3</v>
      </c>
      <c r="G100" s="5">
        <f t="shared" ca="1" si="18"/>
        <v>2.2602841029845986</v>
      </c>
      <c r="H100" s="3">
        <f ca="1">E100*$H$6</f>
        <v>21.850699729531037</v>
      </c>
      <c r="I100" s="5">
        <f t="shared" ca="1" si="19"/>
        <v>1.2E-2</v>
      </c>
      <c r="J100">
        <f ca="1">$E$6*C100*$H$6</f>
        <v>1.5964485194750087E-4</v>
      </c>
      <c r="K100" s="3">
        <f t="shared" ca="1" si="11"/>
        <v>179.90409443980556</v>
      </c>
      <c r="L100" s="6">
        <f t="shared" ca="1" si="12"/>
        <v>1.2145748987854237E-2</v>
      </c>
      <c r="O100" s="8">
        <f t="shared" ca="1" si="14"/>
        <v>0.61315781692745119</v>
      </c>
      <c r="P100">
        <f t="shared" ca="1" si="14"/>
        <v>0.90366753344299333</v>
      </c>
      <c r="Q100" s="7">
        <f t="shared" ca="1" si="13"/>
        <v>1.5168253503704445</v>
      </c>
      <c r="R100">
        <f t="shared" ca="1" si="20"/>
        <v>1</v>
      </c>
    </row>
    <row r="101" spans="1:18">
      <c r="A101" s="4">
        <f t="shared" si="21"/>
        <v>44105</v>
      </c>
      <c r="B101">
        <f t="shared" si="15"/>
        <v>92</v>
      </c>
      <c r="C101" s="5">
        <f t="shared" si="16"/>
        <v>0.48888888888888893</v>
      </c>
      <c r="D101" s="5">
        <f t="shared" si="17"/>
        <v>0.48888888888888893</v>
      </c>
      <c r="E101" s="2">
        <f t="shared" ca="1" si="10"/>
        <v>183.45791466391486</v>
      </c>
      <c r="F101" s="8">
        <f t="shared" ca="1" si="22"/>
        <v>7.460840562063936E-3</v>
      </c>
      <c r="G101" s="5">
        <f t="shared" ca="1" si="18"/>
        <v>2.2635364526453499</v>
      </c>
      <c r="H101" s="3">
        <f ca="1">E101*$H$6</f>
        <v>22.014949759669783</v>
      </c>
      <c r="I101" s="5">
        <f t="shared" ca="1" si="19"/>
        <v>1.2E-2</v>
      </c>
      <c r="J101">
        <f ca="1">$E$6*C101*$H$6</f>
        <v>1.578510895660683E-4</v>
      </c>
      <c r="K101" s="3">
        <f t="shared" ca="1" si="11"/>
        <v>181.2564196879479</v>
      </c>
      <c r="L101" s="6">
        <f t="shared" ca="1" si="12"/>
        <v>1.2145748987854183E-2</v>
      </c>
      <c r="O101" s="8">
        <f t="shared" ca="1" si="14"/>
        <v>0.75169231270318937</v>
      </c>
      <c r="P101">
        <f t="shared" ca="1" si="14"/>
        <v>0.20551815626255765</v>
      </c>
      <c r="Q101" s="7">
        <f t="shared" ca="1" si="13"/>
        <v>0.95721046896574702</v>
      </c>
      <c r="R101">
        <f t="shared" ca="1" si="20"/>
        <v>1</v>
      </c>
    </row>
    <row r="102" spans="1:18">
      <c r="A102" s="4">
        <f t="shared" si="21"/>
        <v>44106</v>
      </c>
      <c r="B102">
        <f t="shared" si="15"/>
        <v>93</v>
      </c>
      <c r="C102" s="5">
        <f t="shared" si="16"/>
        <v>0.48333333333333328</v>
      </c>
      <c r="D102" s="5">
        <f t="shared" si="17"/>
        <v>0.48333333333333328</v>
      </c>
      <c r="E102" s="2">
        <f t="shared" ca="1" si="10"/>
        <v>185.01763676531735</v>
      </c>
      <c r="F102" s="8">
        <f t="shared" ca="1" si="22"/>
        <v>8.4301266012866104E-3</v>
      </c>
      <c r="G102" s="5">
        <f t="shared" ca="1" si="18"/>
        <v>2.2672131294017808</v>
      </c>
      <c r="H102" s="3">
        <f ca="1">E102*$H$6</f>
        <v>22.20211641183808</v>
      </c>
      <c r="I102" s="5">
        <f t="shared" ca="1" si="19"/>
        <v>1.2E-2</v>
      </c>
      <c r="J102">
        <f ca="1">$E$6*C102*$H$6</f>
        <v>1.5605732718463567E-4</v>
      </c>
      <c r="K102" s="3">
        <f t="shared" ca="1" si="11"/>
        <v>182.79742512413355</v>
      </c>
      <c r="L102" s="6">
        <f t="shared" ca="1" si="12"/>
        <v>1.2145748987854177E-2</v>
      </c>
      <c r="O102" s="8">
        <f t="shared" ca="1" si="14"/>
        <v>0.85017978333604027</v>
      </c>
      <c r="P102">
        <f t="shared" ca="1" si="14"/>
        <v>0.6385533037481983</v>
      </c>
      <c r="Q102" s="7">
        <f t="shared" ca="1" si="13"/>
        <v>1.4887330870842386</v>
      </c>
      <c r="R102">
        <f t="shared" ca="1" si="20"/>
        <v>1</v>
      </c>
    </row>
    <row r="103" spans="1:18">
      <c r="A103" s="4">
        <f t="shared" si="21"/>
        <v>44107</v>
      </c>
      <c r="B103">
        <f t="shared" si="15"/>
        <v>94</v>
      </c>
      <c r="C103" s="5">
        <f t="shared" si="16"/>
        <v>0.47777777777777775</v>
      </c>
      <c r="D103" s="5">
        <f t="shared" si="17"/>
        <v>0.47777777777777775</v>
      </c>
      <c r="E103" s="2">
        <f t="shared" ca="1" si="10"/>
        <v>184.34437119772002</v>
      </c>
      <c r="F103" s="8">
        <f t="shared" ca="1" si="22"/>
        <v>-3.6522165728359013E-3</v>
      </c>
      <c r="G103" s="5">
        <f t="shared" ca="1" si="18"/>
        <v>2.2656298813232536</v>
      </c>
      <c r="H103" s="3">
        <f ca="1">E103*$H$6</f>
        <v>22.121324543726402</v>
      </c>
      <c r="I103" s="5">
        <f t="shared" ca="1" si="19"/>
        <v>1.2E-2</v>
      </c>
      <c r="J103">
        <f ca="1">$E$6*C103*$H$6</f>
        <v>1.5426356480320309E-4</v>
      </c>
      <c r="K103" s="3">
        <f t="shared" ca="1" si="11"/>
        <v>182.13223874334739</v>
      </c>
      <c r="L103" s="6">
        <f t="shared" ca="1" si="12"/>
        <v>1.2145748987854227E-2</v>
      </c>
      <c r="O103" s="8">
        <f t="shared" ca="1" si="14"/>
        <v>0.3638926425437603</v>
      </c>
      <c r="P103">
        <f t="shared" ca="1" si="14"/>
        <v>4.110480416040474E-2</v>
      </c>
      <c r="Q103" s="7">
        <f t="shared" ca="1" si="13"/>
        <v>0.40499744670416504</v>
      </c>
      <c r="R103">
        <f t="shared" ca="1" si="20"/>
        <v>-1</v>
      </c>
    </row>
    <row r="104" spans="1:18">
      <c r="A104" s="4">
        <f t="shared" si="21"/>
        <v>44108</v>
      </c>
      <c r="B104">
        <f t="shared" si="15"/>
        <v>95</v>
      </c>
      <c r="C104" s="5">
        <f t="shared" si="16"/>
        <v>0.47222222222222221</v>
      </c>
      <c r="D104" s="5">
        <f t="shared" si="17"/>
        <v>0.47222222222222221</v>
      </c>
      <c r="E104" s="2">
        <f t="shared" ca="1" si="10"/>
        <v>183.96006917367839</v>
      </c>
      <c r="F104" s="8">
        <f t="shared" ca="1" si="22"/>
        <v>-2.0890513129716631E-3</v>
      </c>
      <c r="G104" s="5">
        <f t="shared" ca="1" si="18"/>
        <v>2.2647235642078338</v>
      </c>
      <c r="H104" s="3">
        <f ca="1">E104*$H$6</f>
        <v>22.075208300841407</v>
      </c>
      <c r="I104" s="5">
        <f t="shared" ca="1" si="19"/>
        <v>1.2E-2</v>
      </c>
      <c r="J104">
        <f ca="1">$E$6*C104*$H$6</f>
        <v>1.5246980242177049E-4</v>
      </c>
      <c r="K104" s="3">
        <f t="shared" ca="1" si="11"/>
        <v>181.75254834359424</v>
      </c>
      <c r="L104" s="6">
        <f t="shared" ca="1" si="12"/>
        <v>1.21457489878543E-2</v>
      </c>
      <c r="O104" s="8">
        <f t="shared" ca="1" si="14"/>
        <v>0.20846962754802445</v>
      </c>
      <c r="P104">
        <f t="shared" ca="1" si="14"/>
        <v>7.2638752772302695E-3</v>
      </c>
      <c r="Q104" s="7">
        <f t="shared" ca="1" si="13"/>
        <v>0.21573350282525472</v>
      </c>
      <c r="R104">
        <f t="shared" ca="1" si="20"/>
        <v>-1</v>
      </c>
    </row>
    <row r="105" spans="1:18">
      <c r="A105" s="4">
        <f t="shared" si="21"/>
        <v>44109</v>
      </c>
      <c r="B105">
        <f t="shared" si="15"/>
        <v>96</v>
      </c>
      <c r="C105" s="5">
        <f t="shared" si="16"/>
        <v>0.46666666666666667</v>
      </c>
      <c r="D105" s="5">
        <f t="shared" si="17"/>
        <v>0.46666666666666667</v>
      </c>
      <c r="E105" s="2">
        <f t="shared" ca="1" si="10"/>
        <v>185.265407789264</v>
      </c>
      <c r="F105" s="8">
        <f t="shared" ca="1" si="22"/>
        <v>7.0457762793495176E-3</v>
      </c>
      <c r="G105" s="5">
        <f t="shared" ca="1" si="18"/>
        <v>2.2677943367031577</v>
      </c>
      <c r="H105" s="3">
        <f ca="1">E105*$H$6</f>
        <v>22.231848934711678</v>
      </c>
      <c r="I105" s="5">
        <f t="shared" ca="1" si="19"/>
        <v>1.2E-2</v>
      </c>
      <c r="J105">
        <f ca="1">$E$6*C105*$H$6</f>
        <v>1.5067604004033791E-4</v>
      </c>
      <c r="K105" s="3">
        <f t="shared" ca="1" si="11"/>
        <v>183.04222289579283</v>
      </c>
      <c r="L105" s="6">
        <f t="shared" ca="1" si="12"/>
        <v>1.2145748987854265E-2</v>
      </c>
      <c r="O105" s="8">
        <f t="shared" ca="1" si="14"/>
        <v>0.70957714978527542</v>
      </c>
      <c r="P105">
        <f t="shared" ca="1" si="14"/>
        <v>0.75311848139593351</v>
      </c>
      <c r="Q105" s="7">
        <f t="shared" ca="1" si="13"/>
        <v>1.4626956311812089</v>
      </c>
      <c r="R105">
        <f t="shared" ca="1" si="20"/>
        <v>1</v>
      </c>
    </row>
    <row r="106" spans="1:18">
      <c r="A106" s="4">
        <f t="shared" si="21"/>
        <v>44110</v>
      </c>
      <c r="B106">
        <f t="shared" si="15"/>
        <v>97</v>
      </c>
      <c r="C106" s="5">
        <f t="shared" si="16"/>
        <v>0.46111111111111114</v>
      </c>
      <c r="D106" s="5">
        <f t="shared" si="17"/>
        <v>0.46111111111111114</v>
      </c>
      <c r="E106" s="2">
        <f t="shared" ca="1" si="10"/>
        <v>185.60358345311823</v>
      </c>
      <c r="F106" s="8">
        <f t="shared" ca="1" si="22"/>
        <v>1.822031975690006E-3</v>
      </c>
      <c r="G106" s="5">
        <f t="shared" ca="1" si="18"/>
        <v>2.2685863568984241</v>
      </c>
      <c r="H106" s="3">
        <f ca="1">E106*$H$6</f>
        <v>22.272430014374187</v>
      </c>
      <c r="I106" s="5">
        <f t="shared" ca="1" si="19"/>
        <v>1.2E-2</v>
      </c>
      <c r="J106">
        <f ca="1">$E$6*C106*$H$6</f>
        <v>1.4888227765890531E-4</v>
      </c>
      <c r="K106" s="3">
        <f t="shared" ca="1" si="11"/>
        <v>183.37634045168082</v>
      </c>
      <c r="L106" s="6">
        <f t="shared" ca="1" si="12"/>
        <v>1.214574898785423E-2</v>
      </c>
      <c r="O106" s="8">
        <f t="shared" ca="1" si="14"/>
        <v>0.18253578360342892</v>
      </c>
      <c r="P106">
        <f t="shared" ca="1" si="14"/>
        <v>0.9661434676515761</v>
      </c>
      <c r="Q106" s="7">
        <f t="shared" ca="1" si="13"/>
        <v>1.148679251255005</v>
      </c>
      <c r="R106">
        <f t="shared" ca="1" si="20"/>
        <v>1</v>
      </c>
    </row>
    <row r="107" spans="1:18">
      <c r="A107" s="4">
        <f t="shared" si="21"/>
        <v>44111</v>
      </c>
      <c r="B107">
        <f t="shared" si="15"/>
        <v>98</v>
      </c>
      <c r="C107" s="5">
        <f t="shared" si="16"/>
        <v>0.4555555555555556</v>
      </c>
      <c r="D107" s="5">
        <f t="shared" si="17"/>
        <v>0.4555555555555556</v>
      </c>
      <c r="E107" s="2">
        <f t="shared" ca="1" si="10"/>
        <v>186.89739946608279</v>
      </c>
      <c r="F107" s="8">
        <f t="shared" ca="1" si="22"/>
        <v>6.9226004035403957E-3</v>
      </c>
      <c r="G107" s="5">
        <f t="shared" ca="1" si="18"/>
        <v>2.2716032585463677</v>
      </c>
      <c r="H107" s="3">
        <f ca="1">E107*$H$6</f>
        <v>22.427687935929935</v>
      </c>
      <c r="I107" s="5">
        <f t="shared" ca="1" si="19"/>
        <v>1.2E-2</v>
      </c>
      <c r="J107">
        <f ca="1">$E$6*C107*$H$6</f>
        <v>1.4708851527747273E-4</v>
      </c>
      <c r="K107" s="3">
        <f t="shared" ca="1" si="11"/>
        <v>184.65463067248979</v>
      </c>
      <c r="L107" s="6">
        <f t="shared" ca="1" si="12"/>
        <v>1.2145748987854293E-2</v>
      </c>
      <c r="O107" s="8">
        <f t="shared" ca="1" si="14"/>
        <v>0.69708568600528142</v>
      </c>
      <c r="P107">
        <f t="shared" ca="1" si="14"/>
        <v>0.22740883573242821</v>
      </c>
      <c r="Q107" s="7">
        <f t="shared" ca="1" si="13"/>
        <v>0.92449452173770963</v>
      </c>
      <c r="R107">
        <f t="shared" ca="1" si="20"/>
        <v>1</v>
      </c>
    </row>
  </sheetData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2020-08-07T00:16:37Z</dcterms:created>
  <dcterms:modified xsi:type="dcterms:W3CDTF">2020-08-09T03:34:24Z</dcterms:modified>
</cp:coreProperties>
</file>